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70" yWindow="-30" windowWidth="14805" windowHeight="7740" activeTab="1"/>
  </bookViews>
  <sheets>
    <sheet name="REKOD PRESTASI KELAS" sheetId="19" r:id="rId1"/>
    <sheet name="LAPORAN MURID(INVIDU)" sheetId="17" r:id="rId2"/>
    <sheet name="GRAF" sheetId="22" r:id="rId3"/>
    <sheet name="DATA PERNYATAAN BAND" sheetId="5" state="hidden" r:id="rId4"/>
  </sheets>
  <definedNames>
    <definedName name="_xlnm.Print_Area" localSheetId="1">'LAPORAN MURID(INVIDU)'!$C$2:$H$62</definedName>
    <definedName name="_xlnm.Print_Area" localSheetId="0">'REKOD PRESTASI KELAS'!$A$1:$K$65</definedName>
    <definedName name="_xlnm.Print_Titles" localSheetId="0">'REKOD PRESTASI KELAS'!$1:$9</definedName>
  </definedNames>
  <calcPr calcId="145621"/>
</workbook>
</file>

<file path=xl/calcChain.xml><?xml version="1.0" encoding="utf-8"?>
<calcChain xmlns="http://schemas.openxmlformats.org/spreadsheetml/2006/main">
  <c r="Y6" i="22" l="1"/>
  <c r="X6" i="22"/>
  <c r="W6" i="22"/>
  <c r="V6" i="22"/>
  <c r="U6" i="22"/>
  <c r="T6" i="22"/>
  <c r="Y5" i="22"/>
  <c r="X5" i="22"/>
  <c r="W5" i="22"/>
  <c r="V5" i="22"/>
  <c r="U5" i="22"/>
  <c r="T5" i="22"/>
  <c r="Y4" i="22"/>
  <c r="X4" i="22"/>
  <c r="W4" i="22"/>
  <c r="V4" i="22"/>
  <c r="U4" i="22"/>
  <c r="T4" i="22"/>
  <c r="Q6" i="22"/>
  <c r="P6" i="22"/>
  <c r="O6" i="22"/>
  <c r="N6" i="22"/>
  <c r="M6" i="22"/>
  <c r="L6" i="22"/>
  <c r="Q5" i="22"/>
  <c r="P5" i="22"/>
  <c r="O5" i="22"/>
  <c r="N5" i="22"/>
  <c r="M5" i="22"/>
  <c r="L5" i="22"/>
  <c r="Q4" i="22"/>
  <c r="P4" i="22"/>
  <c r="O4" i="22"/>
  <c r="N4" i="22"/>
  <c r="M4" i="22"/>
  <c r="L4" i="22"/>
  <c r="F14" i="17" l="1"/>
  <c r="F27" i="17" l="1"/>
  <c r="F24" i="17"/>
  <c r="F21" i="17"/>
  <c r="F39" i="17"/>
  <c r="F36" i="17"/>
  <c r="F33" i="17"/>
  <c r="K9" i="17"/>
  <c r="L9" i="17" s="1"/>
  <c r="K10" i="17"/>
  <c r="L10" i="17" s="1"/>
  <c r="K11" i="17"/>
  <c r="L11" i="17" s="1"/>
  <c r="K12" i="17"/>
  <c r="L12" i="17" s="1"/>
  <c r="K13" i="17"/>
  <c r="K14" i="17"/>
  <c r="L14" i="17" s="1"/>
  <c r="K15" i="17"/>
  <c r="L15" i="17" s="1"/>
  <c r="K16" i="17"/>
  <c r="L16" i="17" s="1"/>
  <c r="K17" i="17"/>
  <c r="L17" i="17" s="1"/>
  <c r="K18" i="17"/>
  <c r="L18" i="17" s="1"/>
  <c r="K19" i="17"/>
  <c r="L19" i="17" s="1"/>
  <c r="K20" i="17"/>
  <c r="L20" i="17" s="1"/>
  <c r="K21" i="17"/>
  <c r="L21" i="17" s="1"/>
  <c r="K22" i="17"/>
  <c r="L22" i="17" s="1"/>
  <c r="K23" i="17"/>
  <c r="L23" i="17" s="1"/>
  <c r="K24" i="17"/>
  <c r="L24" i="17" s="1"/>
  <c r="K25" i="17"/>
  <c r="K26" i="17"/>
  <c r="L26" i="17" s="1"/>
  <c r="K27" i="17"/>
  <c r="L27" i="17" s="1"/>
  <c r="K28" i="17"/>
  <c r="L28" i="17" s="1"/>
  <c r="K29" i="17"/>
  <c r="L29" i="17" s="1"/>
  <c r="K30" i="17"/>
  <c r="L30" i="17" s="1"/>
  <c r="K31" i="17"/>
  <c r="L31" i="17" s="1"/>
  <c r="K32" i="17"/>
  <c r="L32" i="17" s="1"/>
  <c r="K33" i="17"/>
  <c r="L33" i="17" s="1"/>
  <c r="K34" i="17"/>
  <c r="L34" i="17" s="1"/>
  <c r="K35" i="17"/>
  <c r="L35" i="17" s="1"/>
  <c r="K36" i="17"/>
  <c r="L36" i="17" s="1"/>
  <c r="K37" i="17"/>
  <c r="L37" i="17" s="1"/>
  <c r="K38" i="17"/>
  <c r="L38" i="17" s="1"/>
  <c r="K39" i="17"/>
  <c r="L39" i="17" s="1"/>
  <c r="K40" i="17"/>
  <c r="L40" i="17" s="1"/>
  <c r="K41" i="17"/>
  <c r="K42" i="17"/>
  <c r="L42" i="17" s="1"/>
  <c r="K43" i="17"/>
  <c r="L43" i="17" s="1"/>
  <c r="K44" i="17"/>
  <c r="K45" i="17"/>
  <c r="K46" i="17"/>
  <c r="L46" i="17" s="1"/>
  <c r="K47" i="17"/>
  <c r="L47" i="17" s="1"/>
  <c r="K48" i="17"/>
  <c r="L48" i="17" s="1"/>
  <c r="K49" i="17"/>
  <c r="L49" i="17" s="1"/>
  <c r="K50" i="17"/>
  <c r="L50" i="17" s="1"/>
  <c r="K51" i="17"/>
  <c r="L51" i="17" s="1"/>
  <c r="K52" i="17"/>
  <c r="L52" i="17" s="1"/>
  <c r="K8" i="17"/>
  <c r="L8" i="17" s="1"/>
  <c r="L13" i="17"/>
  <c r="L25" i="17"/>
  <c r="L41" i="17"/>
  <c r="L44" i="17"/>
  <c r="L45" i="17"/>
  <c r="F9" i="17"/>
  <c r="C31" i="17" l="1"/>
  <c r="C19" i="17"/>
  <c r="C5" i="17" l="1"/>
  <c r="I24" i="22" l="1"/>
  <c r="H24" i="22"/>
  <c r="G24" i="22"/>
  <c r="F24" i="22"/>
  <c r="E24" i="22"/>
  <c r="D24" i="22"/>
  <c r="C24" i="22"/>
  <c r="B24" i="22"/>
  <c r="I23" i="22"/>
  <c r="H23" i="22"/>
  <c r="G23" i="22"/>
  <c r="F23" i="22"/>
  <c r="E23" i="22"/>
  <c r="D23" i="22"/>
  <c r="C23" i="22"/>
  <c r="B23" i="22"/>
  <c r="I22" i="22"/>
  <c r="H22" i="22"/>
  <c r="G22" i="22"/>
  <c r="F22" i="22"/>
  <c r="E22" i="22"/>
  <c r="D22" i="22"/>
  <c r="C22" i="22"/>
  <c r="B22" i="22"/>
  <c r="I21" i="22"/>
  <c r="H21" i="22"/>
  <c r="G21" i="22"/>
  <c r="F21" i="22"/>
  <c r="E21" i="22"/>
  <c r="D21" i="22"/>
  <c r="C21" i="22"/>
  <c r="B21" i="22"/>
  <c r="I20" i="22"/>
  <c r="H20" i="22"/>
  <c r="G20" i="22"/>
  <c r="F20" i="22"/>
  <c r="E20" i="22"/>
  <c r="D20" i="22"/>
  <c r="C20" i="22"/>
  <c r="B20" i="22"/>
  <c r="I19" i="22"/>
  <c r="H19" i="22"/>
  <c r="G19" i="22"/>
  <c r="F19" i="22"/>
  <c r="E19" i="22"/>
  <c r="D19" i="22"/>
  <c r="C19" i="22"/>
  <c r="B19" i="22"/>
  <c r="I18" i="22"/>
  <c r="H18" i="22"/>
  <c r="G18" i="22"/>
  <c r="F18" i="22"/>
  <c r="E18" i="22"/>
  <c r="D18" i="22"/>
  <c r="C18" i="22"/>
  <c r="B18" i="22"/>
  <c r="I17" i="22"/>
  <c r="H17" i="22"/>
  <c r="G17" i="22"/>
  <c r="F17" i="22"/>
  <c r="E17" i="22"/>
  <c r="D17" i="22"/>
  <c r="C17" i="22"/>
  <c r="B17" i="22"/>
  <c r="I15" i="22"/>
  <c r="H15" i="22"/>
  <c r="G15" i="22"/>
  <c r="F15" i="22"/>
  <c r="E15" i="22"/>
  <c r="D15" i="22"/>
  <c r="C15" i="22"/>
  <c r="B15" i="22"/>
  <c r="I14" i="22"/>
  <c r="H14" i="22"/>
  <c r="G14" i="22"/>
  <c r="F14" i="22"/>
  <c r="E14" i="22"/>
  <c r="D14" i="22"/>
  <c r="C14" i="22"/>
  <c r="B14" i="22"/>
  <c r="I13" i="22"/>
  <c r="H13" i="22"/>
  <c r="G13" i="22"/>
  <c r="F13" i="22"/>
  <c r="E13" i="22"/>
  <c r="D13" i="22"/>
  <c r="C13" i="22"/>
  <c r="B13" i="22"/>
  <c r="I12" i="22"/>
  <c r="H12" i="22"/>
  <c r="G12" i="22"/>
  <c r="F12" i="22"/>
  <c r="E12" i="22"/>
  <c r="D12" i="22"/>
  <c r="C12" i="22"/>
  <c r="B12" i="22"/>
  <c r="I11" i="22"/>
  <c r="H11" i="22"/>
  <c r="G11" i="22"/>
  <c r="F11" i="22"/>
  <c r="E11" i="22"/>
  <c r="D11" i="22"/>
  <c r="C11" i="22"/>
  <c r="B11" i="22"/>
  <c r="I10" i="22"/>
  <c r="H10" i="22"/>
  <c r="G10" i="22"/>
  <c r="F10" i="22"/>
  <c r="E10" i="22"/>
  <c r="D10" i="22"/>
  <c r="C10" i="22"/>
  <c r="B10" i="22"/>
  <c r="I9" i="22"/>
  <c r="H9" i="22"/>
  <c r="G9" i="22"/>
  <c r="F9" i="22"/>
  <c r="E9" i="22"/>
  <c r="D9" i="22"/>
  <c r="C9" i="22"/>
  <c r="B9" i="22"/>
  <c r="I8" i="22"/>
  <c r="H8" i="22"/>
  <c r="G8" i="22"/>
  <c r="F8" i="22"/>
  <c r="E8" i="22"/>
  <c r="D8" i="22"/>
  <c r="C8" i="22"/>
  <c r="B8" i="22"/>
  <c r="I7" i="22"/>
  <c r="H7" i="22"/>
  <c r="G7" i="22"/>
  <c r="F7" i="22"/>
  <c r="E7" i="22"/>
  <c r="D7" i="22"/>
  <c r="C7" i="22"/>
  <c r="B7" i="22"/>
  <c r="I6" i="22"/>
  <c r="H6" i="22"/>
  <c r="G6" i="22"/>
  <c r="F6" i="22"/>
  <c r="E6" i="22"/>
  <c r="D6" i="22"/>
  <c r="C6" i="22"/>
  <c r="B6" i="22"/>
  <c r="I5" i="22"/>
  <c r="H5" i="22"/>
  <c r="G5" i="22"/>
  <c r="F5" i="22"/>
  <c r="E5" i="22"/>
  <c r="D5" i="22"/>
  <c r="C5" i="22"/>
  <c r="B5" i="22"/>
  <c r="I4" i="22"/>
  <c r="H4" i="22"/>
  <c r="G4" i="22"/>
  <c r="F4" i="22"/>
  <c r="E4" i="22"/>
  <c r="D4" i="22"/>
  <c r="C4" i="22"/>
  <c r="B4" i="22"/>
  <c r="I3" i="22"/>
  <c r="H3" i="22"/>
  <c r="G3" i="22"/>
  <c r="F3" i="22"/>
  <c r="E3" i="22"/>
  <c r="D3" i="22"/>
  <c r="C3" i="22"/>
  <c r="B3" i="22"/>
  <c r="G40" i="17" l="1"/>
  <c r="F11" i="17" l="1"/>
  <c r="F10" i="17"/>
  <c r="G37" i="17" l="1"/>
  <c r="G34" i="17"/>
  <c r="G28" i="17"/>
  <c r="G24" i="17"/>
  <c r="G21" i="17"/>
  <c r="C47" i="17"/>
  <c r="F13" i="17"/>
  <c r="F12" i="17" l="1"/>
  <c r="C2" i="17" l="1"/>
  <c r="C57" i="17" l="1"/>
  <c r="C3" i="17"/>
  <c r="L55" i="17"/>
  <c r="L56" i="17"/>
  <c r="L57" i="17"/>
  <c r="L58" i="17"/>
  <c r="L59" i="17"/>
  <c r="L60" i="17"/>
  <c r="L53" i="17"/>
</calcChain>
</file>

<file path=xl/comments1.xml><?xml version="1.0" encoding="utf-8"?>
<comments xmlns="http://schemas.openxmlformats.org/spreadsheetml/2006/main">
  <authors>
    <author>Valued Acer Customer</author>
  </authors>
  <commentList>
    <comment ref="A1" authorId="0">
      <text>
        <r>
          <rPr>
            <b/>
            <sz val="14"/>
            <color indexed="81"/>
            <rFont val="Arial"/>
            <family val="2"/>
          </rPr>
          <t>Isikan NAMA SEKOLAH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" authorId="0">
      <text>
        <r>
          <rPr>
            <b/>
            <sz val="14"/>
            <color indexed="81"/>
            <rFont val="Arial"/>
            <family val="2"/>
          </rPr>
          <t>Isikan ALAMAT SEKOLAH</t>
        </r>
        <r>
          <rPr>
            <sz val="12"/>
            <color indexed="81"/>
            <rFont val="Arial"/>
            <family val="2"/>
          </rPr>
          <t xml:space="preserve">
</t>
        </r>
      </text>
    </comment>
    <comment ref="E9" authorId="0">
      <text>
        <r>
          <rPr>
            <sz val="14"/>
            <color indexed="81"/>
            <rFont val="Arial"/>
            <family val="2"/>
          </rPr>
          <t xml:space="preserve">Mengenal rangkaian komputer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>
      <text>
        <r>
          <rPr>
            <sz val="12"/>
            <color indexed="81"/>
            <rFont val="Arial"/>
            <family val="2"/>
          </rPr>
          <t>Memahami fungsi peranti rangkaian komputer</t>
        </r>
      </text>
    </comment>
    <comment ref="G9" authorId="0">
      <text>
        <r>
          <rPr>
            <sz val="14"/>
            <color indexed="81"/>
            <rFont val="Arial"/>
            <family val="2"/>
          </rPr>
          <t xml:space="preserve">Mengenal Internet
</t>
        </r>
      </text>
    </comment>
    <comment ref="H9" authorId="0">
      <text>
        <r>
          <rPr>
            <sz val="14"/>
            <color indexed="81"/>
            <rFont val="Arial"/>
            <family val="2"/>
          </rPr>
          <t xml:space="preserve">Memahami data dan maklumat
</t>
        </r>
      </text>
    </comment>
    <comment ref="I9" authorId="0">
      <text>
        <r>
          <rPr>
            <sz val="12"/>
            <color indexed="81"/>
            <rFont val="Arial"/>
            <family val="2"/>
          </rPr>
          <t>Mengkaji sistem pangkalan data</t>
        </r>
      </text>
    </comment>
    <comment ref="J9" authorId="0">
      <text>
        <r>
          <rPr>
            <b/>
            <sz val="14"/>
            <color indexed="81"/>
            <rFont val="Arial"/>
            <family val="2"/>
          </rPr>
          <t xml:space="preserve">Membangun sistem pangkalan data
</t>
        </r>
        <r>
          <rPr>
            <sz val="14"/>
            <color indexed="81"/>
            <rFont val="Arial"/>
            <family val="2"/>
          </rPr>
          <t xml:space="preserve">
</t>
        </r>
      </text>
    </comment>
    <comment ref="B61" authorId="0">
      <text>
        <r>
          <rPr>
            <b/>
            <sz val="12"/>
            <color indexed="81"/>
            <rFont val="Arial"/>
            <family val="2"/>
          </rPr>
          <t>Nama Guru Besar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b/>
            <sz val="12"/>
            <color indexed="81"/>
            <rFont val="Arial"/>
            <family val="2"/>
          </rPr>
          <t xml:space="preserve">Nama Sekolah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<sst xmlns="http://schemas.openxmlformats.org/spreadsheetml/2006/main" count="222" uniqueCount="145">
  <si>
    <t>BIL</t>
  </si>
  <si>
    <t>JANTINA</t>
  </si>
  <si>
    <t>NO. SURAT BERANAK</t>
  </si>
  <si>
    <t>NAMA MURID</t>
  </si>
  <si>
    <t>:</t>
  </si>
  <si>
    <t>Nama Murid</t>
  </si>
  <si>
    <t>No. Surat Beranak</t>
  </si>
  <si>
    <t>Jantina</t>
  </si>
  <si>
    <t>Kelas</t>
  </si>
  <si>
    <t>Tarikh Pelaporan</t>
  </si>
  <si>
    <t>Kelas :</t>
  </si>
  <si>
    <t>NAMA GURU MATA PELAJARAN :</t>
  </si>
  <si>
    <t>………………………………..…............</t>
  </si>
  <si>
    <t>TAFSIRAN</t>
  </si>
  <si>
    <t>………………………………………………………………………………..</t>
  </si>
  <si>
    <t>SK1.0</t>
  </si>
  <si>
    <t>SK2.0</t>
  </si>
  <si>
    <t>SK3.0</t>
  </si>
  <si>
    <t>SK4.0</t>
  </si>
  <si>
    <t>SK5.0</t>
  </si>
  <si>
    <t>BANTING SELANGOR</t>
  </si>
  <si>
    <t xml:space="preserve">SK SRI LANGAT </t>
  </si>
  <si>
    <t>PN NORBAITEE BT TALIB</t>
  </si>
  <si>
    <t>AHMAD SUHAIL BIN AHMAD MURNI</t>
  </si>
  <si>
    <t>L</t>
  </si>
  <si>
    <t>AINA ANIS BATRISYIA BINTI AHMAD FAUZI</t>
  </si>
  <si>
    <t>P</t>
  </si>
  <si>
    <t>CHE MUHAMMAD AKMAL BIN CHE SHAFIE</t>
  </si>
  <si>
    <t>EREEN BATRISYIA BINTI SHAHRUL KAMEL</t>
  </si>
  <si>
    <t>ERRA FITRIYA YULANTI BINTI MUDIANTO</t>
  </si>
  <si>
    <t>FASIHA BINTI RIDZUAN</t>
  </si>
  <si>
    <t>FATIN NAJIHAH BINTI MOHD SAFFIE</t>
  </si>
  <si>
    <t>HARITH SYAZWAN BIN KHAIRUL</t>
  </si>
  <si>
    <t>INTAN SYAZLIANA BINTI SAIFUL HISYAM</t>
  </si>
  <si>
    <t>KHUSAIRI DOL BIN AB KAMAL</t>
  </si>
  <si>
    <t>MOHAMMAD AMIR HAIQAL BIN AHMAD JOHARI</t>
  </si>
  <si>
    <t>Berikut adalah pernyataan bagi Standard Kandungan yang telah dikuasai:</t>
  </si>
  <si>
    <t>Standard Kandungan</t>
  </si>
  <si>
    <t>……………………………………………..</t>
  </si>
  <si>
    <t>HJ SOFIAN AZMI BIN TAJUL ARUS</t>
  </si>
  <si>
    <t>(Guru Kelas)</t>
  </si>
  <si>
    <t>Nama Guru TMK</t>
  </si>
  <si>
    <t>(Guru Besar)</t>
  </si>
  <si>
    <t>dunia komputer</t>
  </si>
  <si>
    <t>eksplorasi multimedia</t>
  </si>
  <si>
    <t>bil</t>
  </si>
  <si>
    <t>Tahap Penguasaan</t>
  </si>
  <si>
    <t>TP1</t>
  </si>
  <si>
    <t>TP2</t>
  </si>
  <si>
    <t>TP3</t>
  </si>
  <si>
    <t>TP4</t>
  </si>
  <si>
    <t>TP5</t>
  </si>
  <si>
    <t>TP6</t>
  </si>
  <si>
    <t>SRDI1.0</t>
  </si>
  <si>
    <t>DPD1.0</t>
  </si>
  <si>
    <t>SRDI2.0</t>
  </si>
  <si>
    <t>SRDI3.0</t>
  </si>
  <si>
    <t>DPD2.0</t>
  </si>
  <si>
    <t>DPD3.0</t>
  </si>
  <si>
    <t>PENTAKSIRAN  MATA PELAJARAN TEKNOLOGI MAKLUMAT DAN KOMUNIKASI TAHUN 5</t>
  </si>
  <si>
    <t>1231312312</t>
  </si>
  <si>
    <t>5 RAJIN</t>
  </si>
  <si>
    <t xml:space="preserve">SISTEM RANGKAIAN DAN DUNIA INTERNET            </t>
  </si>
  <si>
    <t>DUNIA PANGKALAN DATA</t>
  </si>
  <si>
    <t>SISTEM RANGKAIAN DAN DUNIA INTERNET</t>
  </si>
  <si>
    <t>TAHAP PENGUASAAN</t>
  </si>
  <si>
    <t>TP</t>
  </si>
  <si>
    <t>DATA TAHAP PENGUASAAN</t>
  </si>
  <si>
    <t>Menyatakan maksud, kegunaan dan medium rangkaian</t>
  </si>
  <si>
    <t xml:space="preserve">Menjelaskan medium  wayar dan tanpa wayar  serta 3 contoh kegunaan rangkaian </t>
  </si>
  <si>
    <t xml:space="preserve">Memilih medium rangkaian yang sesuai mengikut situasi yang diberi </t>
  </si>
  <si>
    <t>Mengenalpasti kelebihan penggunaan rangkaian dan kelebihan rangkaian wayar atau tanpa wayar.</t>
  </si>
  <si>
    <t>Meramal dan memberi justifikasi perkakasan lain yang boleh dirangkaikan berdasarkan konsep rangkaian yang dipelajari dalam kehidupan seharian</t>
  </si>
  <si>
    <t>Melakar satu model rangkaian di rumah yang menghubungkan 4 perkakasan secara kreatif dan inovatif.</t>
  </si>
  <si>
    <t>Menama dan menyatakan fungsi peranti rangkaian yang dipelajari</t>
  </si>
  <si>
    <t xml:space="preserve">Menunjuk, menama dan menyatakan fungsi 4 peranti rangkaian apabila diminta </t>
  </si>
  <si>
    <t>Memilih peranti rangkaian yang perlu ada bagi menyediakan rangkaian wayar atau tanpa wayar</t>
  </si>
  <si>
    <t>Mengenalpasti kesan jika sesuatu peranti rangkaian tidak berfungsi</t>
  </si>
  <si>
    <t xml:space="preserve">Menilai dan membentang hasil carian mengenai keupayaan sesuatu peranti rangkaian  </t>
  </si>
  <si>
    <t>Melakar peranti rangkaian masa depan yang mempunyai pelbagai fungsi secara kreatif dan inovatif</t>
  </si>
  <si>
    <t xml:space="preserve">Menyatakan maksud internet dan menyenaraikan perkhidmatan internet yang diketahui.  </t>
  </si>
  <si>
    <t>Menyenaraikan laman web mengikut kategori yang betul melalui carian yang dibuat.</t>
  </si>
  <si>
    <t>Mencari laman web yang spesifik dengan satu cubaan dan menyebarkan kepada rakan melalui e-mail  </t>
  </si>
  <si>
    <t>Membuat perbandingan antara 2 jenis laman web dan membuat pembentangan</t>
  </si>
  <si>
    <t>Membuat penilaian terhadap kandungan bahan yang dimuat naik atau muat turun dari aspek etika dan kesan terhadap diri dan masyarakat</t>
  </si>
  <si>
    <t>Menghasilkan blog secara kumpulan yang mengandungi teks, imej dan hiperlink secara kreatif dan inovatif</t>
  </si>
  <si>
    <t>Mengenal pasti 3 jenis data yang dipelajari untuk menghasilkan maklumat</t>
  </si>
  <si>
    <t>Menjelaskan setiap  jenis data yang sesuai untuk kegunaan sesuatu maklumat</t>
  </si>
  <si>
    <t>Membentuk maklumat dari data yang diberi</t>
  </si>
  <si>
    <t xml:space="preserve">Menganalisa  petikan yang diberi untuk memperoleh data </t>
  </si>
  <si>
    <t>Menentukan jenis data dari petikan yang dianalisa ke dalam bentuk jadual</t>
  </si>
  <si>
    <t>Membuat perkongsian maklumat dengan menggunakan media social</t>
  </si>
  <si>
    <t>Menyatakan maksud dan ciri-ciri pangkalan data</t>
  </si>
  <si>
    <t>Memberi contoh pangkalan data yang murid pernah lihat atau tahu</t>
  </si>
  <si>
    <t>Mengenal dan menentukan jadual, rekod dan medan</t>
  </si>
  <si>
    <t xml:space="preserve">Menentukan jenis data dalam pangkalan data yang diberi   </t>
  </si>
  <si>
    <t>Membuat penilaian terhadap data yang dikumpulkan bagi tujuan pembinaan pangkalan data</t>
  </si>
  <si>
    <t>Menghasilkan pangkalan data dalam bentuk jadual di atas kertas</t>
  </si>
  <si>
    <t xml:space="preserve">Menyenaraikan data yang perlu dikumpul bagi tujuan membangunkan pangakalan data </t>
  </si>
  <si>
    <t>Menerangkan secara ringkas fitur dan fungsi yang terdapat dalam aplikasi pangkalan data yang dipelajari</t>
  </si>
  <si>
    <t>Membina borang dalam pangkalan data menggunakan aplikasi yang dipelajari</t>
  </si>
  <si>
    <t>Membuat carian pada pangkalan data yang telah dibangunkan</t>
  </si>
  <si>
    <t>Menjana report mengikut kehendak carian</t>
  </si>
  <si>
    <t>Membina pangkalan data mudah yang mengandungi sekurang-kurangnya 10 rekod menggunakan aplikasi pangkalan data</t>
  </si>
  <si>
    <t>ABDUL AMMAR FIRDAUS BIN RUSHMADI</t>
  </si>
  <si>
    <t>ABDUL AZIZ BIN ABDUL BASIR</t>
  </si>
  <si>
    <t>ABDUL LATIF BIN SALLEH</t>
  </si>
  <si>
    <t>AFIQ IRFAN BIN TAJUDDIN</t>
  </si>
  <si>
    <t>AHMAD AIMAN BIN MOHD FAUZAN</t>
  </si>
  <si>
    <t>CHE WAN MOHAMMAD HAKIMI B.CHE WAN MOHD ZAKI</t>
  </si>
  <si>
    <t>DANIAL SOLEHIN BIN SAFIE</t>
  </si>
  <si>
    <t>LUKMAN HAKIM BIN NAZERI</t>
  </si>
  <si>
    <t>MOHAMAD AJIB HAIKAL BIN MOHD NOR</t>
  </si>
  <si>
    <t>MOHAMMAD AZREEN BIN JITARUDDIN</t>
  </si>
  <si>
    <t>AX 49040</t>
  </si>
  <si>
    <t>FARAH ALIA BINTI JUHARI</t>
  </si>
  <si>
    <t>AT085062</t>
  </si>
  <si>
    <t>FATIN NABILAH BINTI DOL</t>
  </si>
  <si>
    <t>FATIN NUR HAYANI BINTI ROSLAN</t>
  </si>
  <si>
    <t>IKA KHAIRINA BINTI KAMARUZAMAN</t>
  </si>
  <si>
    <t>INTAN KHAIRUNNISA BINTI EMREE</t>
  </si>
  <si>
    <t>NURUL ASYIQIN BINTI ZAKARIA</t>
  </si>
  <si>
    <t>NURUL NAIMAH BINTI JAAFAR</t>
  </si>
  <si>
    <t>PUTERI NUR SITI AISYAH BINTI ZULKIFTI</t>
  </si>
  <si>
    <t>QAISARA IZZATY BINTI MUHIZAT</t>
  </si>
  <si>
    <t>SITI AININ SOFEA BT MOHD IKHWAN AMRI</t>
  </si>
  <si>
    <t>MUSLIHUDDIN BIN MUSTAFA</t>
  </si>
  <si>
    <t>NUR ARMAN AMIN BIN MAT JUSOH</t>
  </si>
  <si>
    <t>NUR AZAM FIRDAUS BIN ABD NASIR</t>
  </si>
  <si>
    <t>RAFIQ ISKANDAR BIN TALIB</t>
  </si>
  <si>
    <t>SAIFULLAH BIN MAHADI</t>
  </si>
  <si>
    <t>SYAKIRAH FATIN BT SABARUDIN</t>
  </si>
  <si>
    <t>SYAMIEZA AIZA BINTI MOHD ZUBIR</t>
  </si>
  <si>
    <t>WAN NATASHA AYUNI BT W. KAMARUZAMAN</t>
  </si>
  <si>
    <t>MUHAMMAD AMIRUL FARHAN BIN YUNUS</t>
  </si>
  <si>
    <t>MUHAMMAD AMIRUL ZIKRIE BIN ANUAR</t>
  </si>
  <si>
    <t>SRDI</t>
  </si>
  <si>
    <t xml:space="preserve">SISTEM RANGKAIAN DAN DUNIA INTERNET </t>
  </si>
  <si>
    <t>DPD</t>
  </si>
  <si>
    <t>SRDI 1.0</t>
  </si>
  <si>
    <t>SRDI 2.0</t>
  </si>
  <si>
    <t>SRDI 3.0</t>
  </si>
  <si>
    <t>DPD 1.0</t>
  </si>
  <si>
    <t>DPD 2.0</t>
  </si>
  <si>
    <t>DPD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</si>
</sst>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color indexed="81"/>
      <name val="Tahoma"/>
      <family val="2"/>
    </font>
    <font>
      <b/>
      <sz val="14"/>
      <color indexed="81"/>
      <name val="Arial"/>
      <family val="2"/>
    </font>
    <font>
      <sz val="14"/>
      <color indexed="81"/>
      <name val="Arial"/>
      <family val="2"/>
    </font>
    <font>
      <b/>
      <sz val="12"/>
      <color theme="1"/>
      <name val="Arial"/>
      <family val="2"/>
    </font>
    <font>
      <b/>
      <sz val="12"/>
      <color indexed="81"/>
      <name val="Arial"/>
      <family val="2"/>
    </font>
    <font>
      <sz val="12"/>
      <color indexed="81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Border="1"/>
    <xf numFmtId="164" fontId="2" fillId="0" borderId="1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 vertical="center"/>
    </xf>
    <xf numFmtId="0" fontId="9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1" fontId="0" fillId="0" borderId="0" xfId="0" applyNumberFormat="1"/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7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Protection="1"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6" xfId="0" applyFont="1" applyBorder="1" applyAlignment="1" applyProtection="1">
      <alignment wrapText="1"/>
      <protection locked="0"/>
    </xf>
    <xf numFmtId="1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/>
    <xf numFmtId="0" fontId="14" fillId="0" borderId="0" xfId="0" applyFont="1" applyAlignment="1" applyProtection="1">
      <alignment horizontal="center" vertical="top"/>
      <protection locked="0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 applyProtection="1">
      <alignment horizontal="center" vertical="top" wrapText="1"/>
      <protection locked="0"/>
    </xf>
    <xf numFmtId="0" fontId="14" fillId="0" borderId="0" xfId="0" applyFont="1"/>
    <xf numFmtId="49" fontId="14" fillId="0" borderId="0" xfId="0" applyNumberFormat="1" applyFont="1"/>
    <xf numFmtId="0" fontId="15" fillId="0" borderId="0" xfId="0" applyFont="1"/>
    <xf numFmtId="0" fontId="2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" fillId="0" borderId="0" xfId="0" applyFont="1" applyBorder="1"/>
    <xf numFmtId="0" fontId="17" fillId="0" borderId="0" xfId="0" applyFont="1" applyAlignment="1">
      <alignment vertical="center"/>
    </xf>
    <xf numFmtId="0" fontId="1" fillId="6" borderId="0" xfId="0" applyFont="1" applyFill="1" applyAlignment="1"/>
    <xf numFmtId="0" fontId="0" fillId="0" borderId="0" xfId="0" applyAlignment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49" fontId="10" fillId="0" borderId="17" xfId="0" applyNumberFormat="1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18" fillId="9" borderId="1" xfId="0" applyFont="1" applyFill="1" applyBorder="1"/>
    <xf numFmtId="0" fontId="18" fillId="9" borderId="5" xfId="0" applyFont="1" applyFill="1" applyBorder="1"/>
    <xf numFmtId="49" fontId="10" fillId="0" borderId="1" xfId="0" applyNumberFormat="1" applyFont="1" applyBorder="1" applyAlignment="1" applyProtection="1">
      <alignment wrapText="1"/>
      <protection locked="0"/>
    </xf>
    <xf numFmtId="0" fontId="18" fillId="9" borderId="17" xfId="0" applyFont="1" applyFill="1" applyBorder="1"/>
    <xf numFmtId="0" fontId="18" fillId="9" borderId="18" xfId="0" applyFont="1" applyFill="1" applyBorder="1"/>
    <xf numFmtId="0" fontId="0" fillId="0" borderId="0" xfId="0" applyAlignment="1">
      <alignment horizontal="center" vertical="center"/>
    </xf>
    <xf numFmtId="0" fontId="14" fillId="0" borderId="0" xfId="0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4" borderId="2" xfId="0" applyFont="1" applyFill="1" applyBorder="1" applyAlignment="1" applyProtection="1">
      <alignment horizontal="left" vertical="center"/>
      <protection locked="0"/>
    </xf>
    <xf numFmtId="0" fontId="14" fillId="4" borderId="4" xfId="0" applyFont="1" applyFill="1" applyBorder="1" applyAlignment="1" applyProtection="1">
      <alignment horizontal="left" vertical="center"/>
      <protection locked="0"/>
    </xf>
    <xf numFmtId="0" fontId="14" fillId="4" borderId="3" xfId="0" applyFont="1" applyFill="1" applyBorder="1" applyAlignment="1" applyProtection="1">
      <alignment horizontal="left" vertical="center"/>
      <protection locked="0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7" xfId="0" applyFont="1" applyBorder="1"/>
    <xf numFmtId="0" fontId="2" fillId="0" borderId="13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4" fontId="6" fillId="0" borderId="0" xfId="0" applyNumberFormat="1" applyFont="1" applyAlignment="1">
      <alignment horizontal="left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11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1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MY" sz="1800" b="0" i="0" baseline="0">
                <a:effectLst/>
              </a:rPr>
              <a:t>EKSPLORASI MULTIMEDIA  SK2.0</a:t>
            </a:r>
            <a:endParaRPr lang="en-MY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'GRAF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'GRAF (2)'!#REF!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1977984"/>
        <c:axId val="111980928"/>
      </c:barChart>
      <c:catAx>
        <c:axId val="11197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980928"/>
        <c:crosses val="autoZero"/>
        <c:auto val="1"/>
        <c:lblAlgn val="ctr"/>
        <c:lblOffset val="100"/>
        <c:noMultiLvlLbl val="0"/>
      </c:catAx>
      <c:valAx>
        <c:axId val="11198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MY"/>
                  <a:t>BILANGAN MURID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97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B05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GRAF!$K$4</c:f>
              <c:strCache>
                <c:ptCount val="1"/>
                <c:pt idx="0">
                  <c:v>SRDI 1.0</c:v>
                </c:pt>
              </c:strCache>
            </c:strRef>
          </c:tx>
          <c:invertIfNegative val="0"/>
          <c:cat>
            <c:strRef>
              <c:f>GRAF!$L$3:$Q$3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GRAF!$L$4:$Q$4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7</c:v>
                </c:pt>
                <c:pt idx="3">
                  <c:v>8</c:v>
                </c:pt>
                <c:pt idx="4">
                  <c:v>22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2063616"/>
        <c:axId val="112065152"/>
      </c:barChart>
      <c:catAx>
        <c:axId val="112063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065152"/>
        <c:crosses val="autoZero"/>
        <c:auto val="1"/>
        <c:lblAlgn val="ctr"/>
        <c:lblOffset val="100"/>
        <c:noMultiLvlLbl val="0"/>
      </c:catAx>
      <c:valAx>
        <c:axId val="1120651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BILANGAN MURID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063616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2">
          <a:lumMod val="60000"/>
          <a:lumOff val="40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7890535741855798"/>
          <c:y val="8.1525037871768152E-2"/>
          <c:w val="0.75442797591477539"/>
          <c:h val="0.764732160314467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GRAF!$K$5</c:f>
              <c:strCache>
                <c:ptCount val="1"/>
                <c:pt idx="0">
                  <c:v>SRDI 2.0</c:v>
                </c:pt>
              </c:strCache>
            </c:strRef>
          </c:tx>
          <c:invertIfNegative val="0"/>
          <c:cat>
            <c:strRef>
              <c:f>GRAF!$L$3:$Q$3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GRAF!$L$5:$Q$5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21</c:v>
                </c:pt>
                <c:pt idx="3">
                  <c:v>14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2475520"/>
        <c:axId val="112489600"/>
      </c:barChart>
      <c:catAx>
        <c:axId val="112475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489600"/>
        <c:crosses val="autoZero"/>
        <c:auto val="1"/>
        <c:lblAlgn val="ctr"/>
        <c:lblOffset val="100"/>
        <c:noMultiLvlLbl val="0"/>
      </c:catAx>
      <c:valAx>
        <c:axId val="1124896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BILANGAN MURID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47552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2">
          <a:lumMod val="60000"/>
          <a:lumOff val="40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GRAF!$K$6</c:f>
              <c:strCache>
                <c:ptCount val="1"/>
                <c:pt idx="0">
                  <c:v>SRDI 3.0</c:v>
                </c:pt>
              </c:strCache>
            </c:strRef>
          </c:tx>
          <c:invertIfNegative val="0"/>
          <c:cat>
            <c:strRef>
              <c:f>GRAF!$L$3:$Q$3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GRAF!$L$6:$Q$6</c:f>
              <c:numCache>
                <c:formatCode>General</c:formatCode>
                <c:ptCount val="6"/>
                <c:pt idx="0">
                  <c:v>1</c:v>
                </c:pt>
                <c:pt idx="1">
                  <c:v>8</c:v>
                </c:pt>
                <c:pt idx="2">
                  <c:v>2</c:v>
                </c:pt>
                <c:pt idx="3">
                  <c:v>28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8695808"/>
        <c:axId val="118697344"/>
      </c:barChart>
      <c:catAx>
        <c:axId val="1186958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8697344"/>
        <c:crosses val="autoZero"/>
        <c:auto val="1"/>
        <c:lblAlgn val="ctr"/>
        <c:lblOffset val="100"/>
        <c:noMultiLvlLbl val="0"/>
      </c:catAx>
      <c:valAx>
        <c:axId val="118697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869580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2">
          <a:lumMod val="60000"/>
          <a:lumOff val="40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GRAF!$S$4</c:f>
              <c:strCache>
                <c:ptCount val="1"/>
                <c:pt idx="0">
                  <c:v>DPD 1.0</c:v>
                </c:pt>
              </c:strCache>
            </c:strRef>
          </c:tx>
          <c:invertIfNegative val="0"/>
          <c:cat>
            <c:strRef>
              <c:f>GRAF!$T$3:$Y$3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GRAF!$T$4:$Y$4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23</c:v>
                </c:pt>
                <c:pt idx="3">
                  <c:v>7</c:v>
                </c:pt>
                <c:pt idx="4">
                  <c:v>8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8744960"/>
        <c:axId val="118746496"/>
      </c:barChart>
      <c:catAx>
        <c:axId val="118744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8746496"/>
        <c:crosses val="autoZero"/>
        <c:auto val="1"/>
        <c:lblAlgn val="ctr"/>
        <c:lblOffset val="100"/>
        <c:noMultiLvlLbl val="0"/>
      </c:catAx>
      <c:valAx>
        <c:axId val="1187464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BILANGAN MURID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8744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GRAF!$S$5</c:f>
              <c:strCache>
                <c:ptCount val="1"/>
                <c:pt idx="0">
                  <c:v>DPD 2.0</c:v>
                </c:pt>
              </c:strCache>
            </c:strRef>
          </c:tx>
          <c:invertIfNegative val="0"/>
          <c:cat>
            <c:strRef>
              <c:f>GRAF!$T$3:$Y$3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GRAF!$T$5:$Y$5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21</c:v>
                </c:pt>
                <c:pt idx="4">
                  <c:v>7</c:v>
                </c:pt>
                <c:pt idx="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8776192"/>
        <c:axId val="118777728"/>
      </c:barChart>
      <c:catAx>
        <c:axId val="118776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8777728"/>
        <c:crosses val="autoZero"/>
        <c:auto val="1"/>
        <c:lblAlgn val="ctr"/>
        <c:lblOffset val="100"/>
        <c:noMultiLvlLbl val="0"/>
      </c:catAx>
      <c:valAx>
        <c:axId val="1187777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BILANGAN MURID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8776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GRAF!$S$6</c:f>
              <c:strCache>
                <c:ptCount val="1"/>
                <c:pt idx="0">
                  <c:v>DPD 3.0</c:v>
                </c:pt>
              </c:strCache>
            </c:strRef>
          </c:tx>
          <c:invertIfNegative val="0"/>
          <c:cat>
            <c:strRef>
              <c:f>GRAF!$T$3:$Y$3</c:f>
              <c:strCache>
                <c:ptCount val="6"/>
                <c:pt idx="0">
                  <c:v>TP1</c:v>
                </c:pt>
                <c:pt idx="1">
                  <c:v>TP2</c:v>
                </c:pt>
                <c:pt idx="2">
                  <c:v>TP3</c:v>
                </c:pt>
                <c:pt idx="3">
                  <c:v>TP4</c:v>
                </c:pt>
                <c:pt idx="4">
                  <c:v>TP5</c:v>
                </c:pt>
                <c:pt idx="5">
                  <c:v>TP6</c:v>
                </c:pt>
              </c:strCache>
            </c:strRef>
          </c:cat>
          <c:val>
            <c:numRef>
              <c:f>GRAF!$T$6:$Y$6</c:f>
              <c:numCache>
                <c:formatCode>General</c:formatCode>
                <c:ptCount val="6"/>
                <c:pt idx="0">
                  <c:v>2</c:v>
                </c:pt>
                <c:pt idx="1">
                  <c:v>8</c:v>
                </c:pt>
                <c:pt idx="2">
                  <c:v>1</c:v>
                </c:pt>
                <c:pt idx="3">
                  <c:v>1</c:v>
                </c:pt>
                <c:pt idx="4">
                  <c:v>19</c:v>
                </c:pt>
                <c:pt idx="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18831744"/>
        <c:axId val="118833536"/>
      </c:barChart>
      <c:catAx>
        <c:axId val="118831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8833536"/>
        <c:crosses val="autoZero"/>
        <c:auto val="1"/>
        <c:lblAlgn val="ctr"/>
        <c:lblOffset val="100"/>
        <c:noMultiLvlLbl val="0"/>
      </c:catAx>
      <c:valAx>
        <c:axId val="1188335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BILANGAN MURID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883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I$8" fmlaRange="$L$8:$L$52" noThreeD="1" sel="40" val="34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190500</xdr:colOff>
          <xdr:row>1</xdr:row>
          <xdr:rowOff>95250</xdr:rowOff>
        </xdr:from>
        <xdr:to>
          <xdr:col>1</xdr:col>
          <xdr:colOff>1390650</xdr:colOff>
          <xdr:row>2</xdr:row>
          <xdr:rowOff>152400</xdr:rowOff>
        </xdr:to>
        <xdr:sp macro="" textlink="">
          <xdr:nvSpPr>
            <xdr:cNvPr id="10241" name="Drop Down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611187</xdr:colOff>
      <xdr:row>62</xdr:row>
      <xdr:rowOff>176211</xdr:rowOff>
    </xdr:from>
    <xdr:to>
      <xdr:col>10</xdr:col>
      <xdr:colOff>0</xdr:colOff>
      <xdr:row>77</xdr:row>
      <xdr:rowOff>27893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342902</xdr:colOff>
      <xdr:row>7</xdr:row>
      <xdr:rowOff>38100</xdr:rowOff>
    </xdr:from>
    <xdr:to>
      <xdr:col>14</xdr:col>
      <xdr:colOff>361951</xdr:colOff>
      <xdr:row>18</xdr:row>
      <xdr:rowOff>180975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76200</xdr:colOff>
      <xdr:row>7</xdr:row>
      <xdr:rowOff>19049</xdr:rowOff>
    </xdr:from>
    <xdr:to>
      <xdr:col>20</xdr:col>
      <xdr:colOff>28575</xdr:colOff>
      <xdr:row>18</xdr:row>
      <xdr:rowOff>171450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400050</xdr:colOff>
      <xdr:row>7</xdr:row>
      <xdr:rowOff>19049</xdr:rowOff>
    </xdr:from>
    <xdr:to>
      <xdr:col>25</xdr:col>
      <xdr:colOff>428624</xdr:colOff>
      <xdr:row>18</xdr:row>
      <xdr:rowOff>152400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295275</xdr:colOff>
      <xdr:row>21</xdr:row>
      <xdr:rowOff>0</xdr:rowOff>
    </xdr:from>
    <xdr:to>
      <xdr:col>14</xdr:col>
      <xdr:colOff>390525</xdr:colOff>
      <xdr:row>33</xdr:row>
      <xdr:rowOff>66675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9525</xdr:colOff>
      <xdr:row>20</xdr:row>
      <xdr:rowOff>180976</xdr:rowOff>
    </xdr:from>
    <xdr:to>
      <xdr:col>20</xdr:col>
      <xdr:colOff>38100</xdr:colOff>
      <xdr:row>33</xdr:row>
      <xdr:rowOff>66676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381000</xdr:colOff>
      <xdr:row>21</xdr:row>
      <xdr:rowOff>9524</xdr:rowOff>
    </xdr:from>
    <xdr:to>
      <xdr:col>25</xdr:col>
      <xdr:colOff>419100</xdr:colOff>
      <xdr:row>33</xdr:row>
      <xdr:rowOff>57149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64"/>
  <sheetViews>
    <sheetView showFormulas="1" showGridLines="0" view="pageBreakPreview" topLeftCell="A36" zoomScale="70" zoomScaleNormal="80" zoomScaleSheetLayoutView="70" workbookViewId="0">
      <selection activeCell="B14" sqref="B14"/>
    </sheetView>
  </sheetViews>
  <sheetFormatPr defaultRowHeight="15.75" x14ac:dyDescent="0.25"/>
  <cols>
    <col min="1" max="1" width="4.140625" style="62" customWidth="1"/>
    <col min="2" max="2" width="28" style="32" bestFit="1" customWidth="1"/>
    <col min="3" max="3" width="13.140625" style="42" customWidth="1"/>
    <col min="4" max="4" width="5.7109375" style="32" customWidth="1"/>
    <col min="5" max="5" width="4.42578125" style="32" customWidth="1"/>
    <col min="6" max="6" width="4.7109375" style="32" customWidth="1"/>
    <col min="7" max="7" width="5.140625" style="32" customWidth="1"/>
    <col min="8" max="8" width="5.7109375" style="32" customWidth="1"/>
    <col min="9" max="9" width="5.140625" style="32" customWidth="1"/>
    <col min="10" max="10" width="5.42578125" style="32" customWidth="1"/>
    <col min="11" max="11" width="9.140625" style="32" customWidth="1"/>
    <col min="12" max="12" width="18.140625" style="32" customWidth="1"/>
    <col min="13" max="14" width="9.140625" style="32" customWidth="1"/>
    <col min="15" max="16384" width="9.140625" style="32"/>
  </cols>
  <sheetData>
    <row r="1" spans="1:10" ht="24" customHeight="1" x14ac:dyDescent="0.25">
      <c r="A1" s="71" t="s">
        <v>21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x14ac:dyDescent="0.25">
      <c r="A2" s="71" t="s">
        <v>20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x14ac:dyDescent="0.25">
      <c r="A3" s="59"/>
      <c r="B3" s="33"/>
      <c r="C3" s="34"/>
      <c r="D3" s="33"/>
      <c r="E3" s="33"/>
      <c r="F3" s="33"/>
      <c r="G3" s="33"/>
      <c r="H3" s="33"/>
      <c r="I3" s="33"/>
      <c r="J3" s="33"/>
    </row>
    <row r="4" spans="1:10" x14ac:dyDescent="0.25">
      <c r="A4" s="71" t="s">
        <v>59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x14ac:dyDescent="0.25">
      <c r="A5" s="59"/>
      <c r="B5" s="33"/>
      <c r="C5" s="34"/>
      <c r="D5" s="33"/>
      <c r="E5" s="33"/>
      <c r="F5" s="33"/>
      <c r="G5" s="33"/>
      <c r="H5" s="33"/>
      <c r="I5" s="33"/>
      <c r="J5" s="33"/>
    </row>
    <row r="6" spans="1:10" ht="24.95" customHeight="1" x14ac:dyDescent="0.25">
      <c r="A6" s="60"/>
      <c r="B6" s="35" t="s">
        <v>11</v>
      </c>
      <c r="C6" s="77" t="s">
        <v>22</v>
      </c>
      <c r="D6" s="78"/>
      <c r="E6" s="79"/>
      <c r="H6" s="35" t="s">
        <v>10</v>
      </c>
      <c r="I6" s="77" t="s">
        <v>61</v>
      </c>
      <c r="J6" s="79"/>
    </row>
    <row r="8" spans="1:10" ht="102" customHeight="1" x14ac:dyDescent="0.25">
      <c r="A8" s="72" t="s">
        <v>0</v>
      </c>
      <c r="B8" s="73" t="s">
        <v>3</v>
      </c>
      <c r="C8" s="74" t="s">
        <v>2</v>
      </c>
      <c r="D8" s="73" t="s">
        <v>1</v>
      </c>
      <c r="E8" s="80" t="s">
        <v>62</v>
      </c>
      <c r="F8" s="81"/>
      <c r="G8" s="81"/>
      <c r="H8" s="80" t="s">
        <v>63</v>
      </c>
      <c r="I8" s="81"/>
      <c r="J8" s="81"/>
    </row>
    <row r="9" spans="1:10" ht="108.75" customHeight="1" x14ac:dyDescent="0.25">
      <c r="A9" s="73"/>
      <c r="B9" s="76"/>
      <c r="C9" s="75"/>
      <c r="D9" s="76"/>
      <c r="E9" s="36" t="s">
        <v>53</v>
      </c>
      <c r="F9" s="36" t="s">
        <v>55</v>
      </c>
      <c r="G9" s="36" t="s">
        <v>56</v>
      </c>
      <c r="H9" s="36" t="s">
        <v>54</v>
      </c>
      <c r="I9" s="36" t="s">
        <v>57</v>
      </c>
      <c r="J9" s="36" t="s">
        <v>58</v>
      </c>
    </row>
    <row r="10" spans="1:10" ht="30" customHeight="1" x14ac:dyDescent="0.25">
      <c r="A10" s="61">
        <v>1</v>
      </c>
      <c r="B10" s="65" t="s">
        <v>104</v>
      </c>
      <c r="C10" s="68">
        <v>10226110587</v>
      </c>
      <c r="D10" s="37" t="s">
        <v>24</v>
      </c>
      <c r="E10" s="39">
        <v>5</v>
      </c>
      <c r="F10" s="39">
        <v>3</v>
      </c>
      <c r="G10" s="39">
        <v>4</v>
      </c>
      <c r="H10" s="39">
        <v>3</v>
      </c>
      <c r="I10" s="39">
        <v>4</v>
      </c>
      <c r="J10" s="39">
        <v>5</v>
      </c>
    </row>
    <row r="11" spans="1:10" ht="30" customHeight="1" x14ac:dyDescent="0.25">
      <c r="A11" s="61">
        <v>2</v>
      </c>
      <c r="B11" s="65" t="s">
        <v>105</v>
      </c>
      <c r="C11" s="68">
        <v>10223110071</v>
      </c>
      <c r="D11" s="37" t="s">
        <v>24</v>
      </c>
      <c r="E11" s="39">
        <v>3</v>
      </c>
      <c r="F11" s="39">
        <v>4</v>
      </c>
      <c r="G11" s="39">
        <v>2</v>
      </c>
      <c r="H11" s="39">
        <v>4</v>
      </c>
      <c r="I11" s="39">
        <v>5</v>
      </c>
      <c r="J11" s="39">
        <v>6</v>
      </c>
    </row>
    <row r="12" spans="1:10" ht="30" customHeight="1" x14ac:dyDescent="0.25">
      <c r="A12" s="61">
        <v>3</v>
      </c>
      <c r="B12" s="65" t="s">
        <v>106</v>
      </c>
      <c r="C12" s="68">
        <v>11108110417</v>
      </c>
      <c r="D12" s="37" t="s">
        <v>24</v>
      </c>
      <c r="E12" s="39">
        <v>4</v>
      </c>
      <c r="F12" s="39">
        <v>4</v>
      </c>
      <c r="G12" s="39">
        <v>4</v>
      </c>
      <c r="H12" s="39">
        <v>5</v>
      </c>
      <c r="I12" s="39">
        <v>6</v>
      </c>
      <c r="J12" s="39">
        <v>2</v>
      </c>
    </row>
    <row r="13" spans="1:10" ht="30" customHeight="1" x14ac:dyDescent="0.25">
      <c r="A13" s="61">
        <v>4</v>
      </c>
      <c r="B13" s="65" t="s">
        <v>107</v>
      </c>
      <c r="C13" s="68">
        <v>11130110157</v>
      </c>
      <c r="D13" s="37" t="s">
        <v>24</v>
      </c>
      <c r="E13" s="39">
        <v>5</v>
      </c>
      <c r="F13" s="39">
        <v>3</v>
      </c>
      <c r="G13" s="39">
        <v>4</v>
      </c>
      <c r="H13" s="39">
        <v>3</v>
      </c>
      <c r="I13" s="39">
        <v>4</v>
      </c>
      <c r="J13" s="39">
        <v>5</v>
      </c>
    </row>
    <row r="14" spans="1:10" ht="30" customHeight="1" x14ac:dyDescent="0.25">
      <c r="A14" s="61">
        <v>5</v>
      </c>
      <c r="B14" s="65" t="s">
        <v>108</v>
      </c>
      <c r="C14" s="68">
        <v>10924060249</v>
      </c>
      <c r="D14" s="37" t="s">
        <v>24</v>
      </c>
      <c r="E14" s="39">
        <v>3</v>
      </c>
      <c r="F14" s="39">
        <v>4</v>
      </c>
      <c r="G14" s="39">
        <v>2</v>
      </c>
      <c r="H14" s="39">
        <v>4</v>
      </c>
      <c r="I14" s="39">
        <v>5</v>
      </c>
      <c r="J14" s="39">
        <v>6</v>
      </c>
    </row>
    <row r="15" spans="1:10" ht="30" customHeight="1" x14ac:dyDescent="0.25">
      <c r="A15" s="61">
        <v>6</v>
      </c>
      <c r="B15" s="64" t="s">
        <v>23</v>
      </c>
      <c r="C15" s="63">
        <v>30801141047</v>
      </c>
      <c r="D15" s="37" t="s">
        <v>24</v>
      </c>
      <c r="E15" s="39">
        <v>1</v>
      </c>
      <c r="F15" s="39">
        <v>1</v>
      </c>
      <c r="G15" s="39">
        <v>1</v>
      </c>
      <c r="H15" s="39">
        <v>1</v>
      </c>
      <c r="I15" s="39">
        <v>1</v>
      </c>
      <c r="J15" s="39">
        <v>1</v>
      </c>
    </row>
    <row r="16" spans="1:10" ht="30" customHeight="1" x14ac:dyDescent="0.25">
      <c r="A16" s="61">
        <v>7</v>
      </c>
      <c r="B16" s="64" t="s">
        <v>25</v>
      </c>
      <c r="C16" s="63">
        <v>30928100672</v>
      </c>
      <c r="D16" s="37" t="s">
        <v>26</v>
      </c>
      <c r="E16" s="39">
        <v>2</v>
      </c>
      <c r="F16" s="39">
        <v>2</v>
      </c>
      <c r="G16" s="39">
        <v>2</v>
      </c>
      <c r="H16" s="39">
        <v>2</v>
      </c>
      <c r="I16" s="39">
        <v>2</v>
      </c>
      <c r="J16" s="39">
        <v>2</v>
      </c>
    </row>
    <row r="17" spans="1:10" ht="30" customHeight="1" x14ac:dyDescent="0.25">
      <c r="A17" s="61">
        <v>8</v>
      </c>
      <c r="B17" s="64" t="s">
        <v>27</v>
      </c>
      <c r="C17" s="63">
        <v>30131020747</v>
      </c>
      <c r="D17" s="37" t="s">
        <v>24</v>
      </c>
      <c r="E17" s="39">
        <v>3</v>
      </c>
      <c r="F17" s="39">
        <v>3</v>
      </c>
      <c r="G17" s="39">
        <v>3</v>
      </c>
      <c r="H17" s="39">
        <v>3</v>
      </c>
      <c r="I17" s="39">
        <v>3</v>
      </c>
      <c r="J17" s="39">
        <v>3</v>
      </c>
    </row>
    <row r="18" spans="1:10" ht="30" customHeight="1" x14ac:dyDescent="0.25">
      <c r="A18" s="61">
        <v>9</v>
      </c>
      <c r="B18" s="65" t="s">
        <v>109</v>
      </c>
      <c r="C18" s="68">
        <v>10410060559</v>
      </c>
      <c r="D18" s="37" t="s">
        <v>24</v>
      </c>
      <c r="E18" s="39">
        <v>4</v>
      </c>
      <c r="F18" s="39">
        <v>4</v>
      </c>
      <c r="G18" s="39">
        <v>4</v>
      </c>
      <c r="H18" s="39">
        <v>5</v>
      </c>
      <c r="I18" s="39">
        <v>6</v>
      </c>
      <c r="J18" s="39">
        <v>2</v>
      </c>
    </row>
    <row r="19" spans="1:10" ht="30" customHeight="1" x14ac:dyDescent="0.25">
      <c r="A19" s="61">
        <v>10</v>
      </c>
      <c r="B19" s="66" t="s">
        <v>110</v>
      </c>
      <c r="C19" s="69">
        <v>10726060571</v>
      </c>
      <c r="D19" s="37" t="s">
        <v>24</v>
      </c>
      <c r="E19" s="39">
        <v>5</v>
      </c>
      <c r="F19" s="39">
        <v>3</v>
      </c>
      <c r="G19" s="39">
        <v>4</v>
      </c>
      <c r="H19" s="39">
        <v>3</v>
      </c>
      <c r="I19" s="39">
        <v>4</v>
      </c>
      <c r="J19" s="39">
        <v>5</v>
      </c>
    </row>
    <row r="20" spans="1:10" ht="30" customHeight="1" x14ac:dyDescent="0.25">
      <c r="A20" s="61">
        <v>11</v>
      </c>
      <c r="B20" s="64" t="s">
        <v>28</v>
      </c>
      <c r="C20" s="67">
        <v>30729160082</v>
      </c>
      <c r="D20" s="37" t="s">
        <v>26</v>
      </c>
      <c r="E20" s="39">
        <v>4</v>
      </c>
      <c r="F20" s="39">
        <v>4</v>
      </c>
      <c r="G20" s="39">
        <v>4</v>
      </c>
      <c r="H20" s="39">
        <v>4</v>
      </c>
      <c r="I20" s="39">
        <v>4</v>
      </c>
      <c r="J20" s="39">
        <v>4</v>
      </c>
    </row>
    <row r="21" spans="1:10" ht="30" customHeight="1" x14ac:dyDescent="0.25">
      <c r="A21" s="61">
        <v>12</v>
      </c>
      <c r="B21" s="64" t="s">
        <v>29</v>
      </c>
      <c r="C21" s="67">
        <v>30709050062</v>
      </c>
      <c r="D21" s="37" t="s">
        <v>26</v>
      </c>
      <c r="E21" s="39">
        <v>5</v>
      </c>
      <c r="F21" s="39">
        <v>5</v>
      </c>
      <c r="G21" s="39">
        <v>5</v>
      </c>
      <c r="H21" s="39">
        <v>5</v>
      </c>
      <c r="I21" s="39">
        <v>5</v>
      </c>
      <c r="J21" s="39">
        <v>5</v>
      </c>
    </row>
    <row r="22" spans="1:10" ht="30" customHeight="1" x14ac:dyDescent="0.25">
      <c r="A22" s="61">
        <v>13</v>
      </c>
      <c r="B22" s="65" t="s">
        <v>115</v>
      </c>
      <c r="C22" s="65" t="s">
        <v>116</v>
      </c>
      <c r="D22" s="37" t="s">
        <v>26</v>
      </c>
      <c r="E22" s="39">
        <v>5</v>
      </c>
      <c r="F22" s="39">
        <v>3</v>
      </c>
      <c r="G22" s="39">
        <v>4</v>
      </c>
      <c r="H22" s="39">
        <v>3</v>
      </c>
      <c r="I22" s="39">
        <v>4</v>
      </c>
      <c r="J22" s="39">
        <v>5</v>
      </c>
    </row>
    <row r="23" spans="1:10" ht="30" customHeight="1" x14ac:dyDescent="0.25">
      <c r="A23" s="61">
        <v>14</v>
      </c>
      <c r="B23" s="64" t="s">
        <v>30</v>
      </c>
      <c r="C23" s="67">
        <v>30623101746</v>
      </c>
      <c r="D23" s="37" t="s">
        <v>26</v>
      </c>
      <c r="E23" s="39">
        <v>6</v>
      </c>
      <c r="F23" s="39">
        <v>6</v>
      </c>
      <c r="G23" s="39">
        <v>6</v>
      </c>
      <c r="H23" s="39">
        <v>6</v>
      </c>
      <c r="I23" s="39">
        <v>6</v>
      </c>
      <c r="J23" s="39">
        <v>6</v>
      </c>
    </row>
    <row r="24" spans="1:10" ht="30" customHeight="1" x14ac:dyDescent="0.25">
      <c r="A24" s="61">
        <v>15</v>
      </c>
      <c r="B24" s="65" t="s">
        <v>117</v>
      </c>
      <c r="C24" s="65">
        <v>10828060302</v>
      </c>
      <c r="D24" s="37" t="s">
        <v>26</v>
      </c>
      <c r="E24" s="39">
        <v>3</v>
      </c>
      <c r="F24" s="39">
        <v>4</v>
      </c>
      <c r="G24" s="39">
        <v>2</v>
      </c>
      <c r="H24" s="39">
        <v>4</v>
      </c>
      <c r="I24" s="39">
        <v>5</v>
      </c>
      <c r="J24" s="39">
        <v>6</v>
      </c>
    </row>
    <row r="25" spans="1:10" ht="30" customHeight="1" x14ac:dyDescent="0.25">
      <c r="A25" s="61">
        <v>16</v>
      </c>
      <c r="B25" s="64" t="s">
        <v>31</v>
      </c>
      <c r="C25" s="67">
        <v>30403080082</v>
      </c>
      <c r="D25" s="37" t="s">
        <v>26</v>
      </c>
      <c r="E25" s="39">
        <v>3</v>
      </c>
      <c r="F25" s="39">
        <v>4</v>
      </c>
      <c r="G25" s="39">
        <v>2</v>
      </c>
      <c r="H25" s="39">
        <v>4</v>
      </c>
      <c r="I25" s="39">
        <v>5</v>
      </c>
      <c r="J25" s="39">
        <v>6</v>
      </c>
    </row>
    <row r="26" spans="1:10" ht="30" customHeight="1" x14ac:dyDescent="0.25">
      <c r="A26" s="61">
        <v>17</v>
      </c>
      <c r="B26" s="65" t="s">
        <v>118</v>
      </c>
      <c r="C26" s="65">
        <v>10613060014</v>
      </c>
      <c r="D26" s="37" t="s">
        <v>26</v>
      </c>
      <c r="E26" s="39">
        <v>4</v>
      </c>
      <c r="F26" s="39">
        <v>4</v>
      </c>
      <c r="G26" s="39">
        <v>4</v>
      </c>
      <c r="H26" s="39">
        <v>5</v>
      </c>
      <c r="I26" s="39">
        <v>6</v>
      </c>
      <c r="J26" s="39">
        <v>2</v>
      </c>
    </row>
    <row r="27" spans="1:10" ht="30" customHeight="1" x14ac:dyDescent="0.25">
      <c r="A27" s="61">
        <v>18</v>
      </c>
      <c r="B27" s="64" t="s">
        <v>32</v>
      </c>
      <c r="C27" s="67">
        <v>30331160031</v>
      </c>
      <c r="D27" s="37" t="s">
        <v>24</v>
      </c>
      <c r="E27" s="39">
        <v>4</v>
      </c>
      <c r="F27" s="39">
        <v>4</v>
      </c>
      <c r="G27" s="39">
        <v>4</v>
      </c>
      <c r="H27" s="39">
        <v>5</v>
      </c>
      <c r="I27" s="39">
        <v>6</v>
      </c>
      <c r="J27" s="39">
        <v>2</v>
      </c>
    </row>
    <row r="28" spans="1:10" ht="30" customHeight="1" x14ac:dyDescent="0.25">
      <c r="A28" s="61">
        <v>19</v>
      </c>
      <c r="B28" s="65" t="s">
        <v>119</v>
      </c>
      <c r="C28" s="65">
        <v>10204110244</v>
      </c>
      <c r="D28" s="37" t="s">
        <v>26</v>
      </c>
      <c r="E28" s="39">
        <v>5</v>
      </c>
      <c r="F28" s="39">
        <v>3</v>
      </c>
      <c r="G28" s="39">
        <v>4</v>
      </c>
      <c r="H28" s="39">
        <v>3</v>
      </c>
      <c r="I28" s="39">
        <v>4</v>
      </c>
      <c r="J28" s="39">
        <v>5</v>
      </c>
    </row>
    <row r="29" spans="1:10" ht="30" customHeight="1" x14ac:dyDescent="0.25">
      <c r="A29" s="61">
        <v>20</v>
      </c>
      <c r="B29" s="65" t="s">
        <v>120</v>
      </c>
      <c r="C29" s="65">
        <v>10602110012</v>
      </c>
      <c r="D29" s="37" t="s">
        <v>26</v>
      </c>
      <c r="E29" s="39">
        <v>5</v>
      </c>
      <c r="F29" s="39">
        <v>3</v>
      </c>
      <c r="G29" s="39">
        <v>4</v>
      </c>
      <c r="H29" s="39">
        <v>3</v>
      </c>
      <c r="I29" s="39">
        <v>4</v>
      </c>
      <c r="J29" s="39">
        <v>5</v>
      </c>
    </row>
    <row r="30" spans="1:10" ht="30" customHeight="1" x14ac:dyDescent="0.25">
      <c r="A30" s="61">
        <v>21</v>
      </c>
      <c r="B30" s="64" t="s">
        <v>33</v>
      </c>
      <c r="C30" s="67">
        <v>31217100056</v>
      </c>
      <c r="D30" s="37" t="s">
        <v>26</v>
      </c>
      <c r="E30" s="39">
        <v>5</v>
      </c>
      <c r="F30" s="39">
        <v>3</v>
      </c>
      <c r="G30" s="39">
        <v>4</v>
      </c>
      <c r="H30" s="39">
        <v>3</v>
      </c>
      <c r="I30" s="39">
        <v>4</v>
      </c>
      <c r="J30" s="39">
        <v>5</v>
      </c>
    </row>
    <row r="31" spans="1:10" ht="30" customHeight="1" x14ac:dyDescent="0.25">
      <c r="A31" s="61">
        <v>22</v>
      </c>
      <c r="B31" s="64" t="s">
        <v>34</v>
      </c>
      <c r="C31" s="67" t="s">
        <v>60</v>
      </c>
      <c r="D31" s="37" t="s">
        <v>24</v>
      </c>
      <c r="E31" s="39">
        <v>3</v>
      </c>
      <c r="F31" s="39">
        <v>4</v>
      </c>
      <c r="G31" s="39">
        <v>2</v>
      </c>
      <c r="H31" s="39">
        <v>4</v>
      </c>
      <c r="I31" s="39">
        <v>5</v>
      </c>
      <c r="J31" s="39">
        <v>6</v>
      </c>
    </row>
    <row r="32" spans="1:10" ht="30" customHeight="1" x14ac:dyDescent="0.25">
      <c r="A32" s="61">
        <v>23</v>
      </c>
      <c r="B32" s="65" t="s">
        <v>111</v>
      </c>
      <c r="C32" s="65">
        <v>10306110587</v>
      </c>
      <c r="D32" s="37" t="s">
        <v>24</v>
      </c>
      <c r="E32" s="39">
        <v>3</v>
      </c>
      <c r="F32" s="39">
        <v>4</v>
      </c>
      <c r="G32" s="39">
        <v>2</v>
      </c>
      <c r="H32" s="39">
        <v>4</v>
      </c>
      <c r="I32" s="39">
        <v>5</v>
      </c>
      <c r="J32" s="39">
        <v>6</v>
      </c>
    </row>
    <row r="33" spans="1:10" ht="30" customHeight="1" x14ac:dyDescent="0.25">
      <c r="A33" s="61">
        <v>24</v>
      </c>
      <c r="B33" s="65" t="s">
        <v>112</v>
      </c>
      <c r="C33" s="65">
        <v>10626110527</v>
      </c>
      <c r="D33" s="37" t="s">
        <v>24</v>
      </c>
      <c r="E33" s="39">
        <v>4</v>
      </c>
      <c r="F33" s="39">
        <v>4</v>
      </c>
      <c r="G33" s="39">
        <v>4</v>
      </c>
      <c r="H33" s="39">
        <v>5</v>
      </c>
      <c r="I33" s="39">
        <v>6</v>
      </c>
      <c r="J33" s="39">
        <v>2</v>
      </c>
    </row>
    <row r="34" spans="1:10" ht="30" customHeight="1" x14ac:dyDescent="0.25">
      <c r="A34" s="61">
        <v>25</v>
      </c>
      <c r="B34" s="64" t="s">
        <v>35</v>
      </c>
      <c r="C34" s="67">
        <v>30427101167</v>
      </c>
      <c r="D34" s="37" t="s">
        <v>24</v>
      </c>
      <c r="E34" s="39">
        <v>4</v>
      </c>
      <c r="F34" s="39">
        <v>4</v>
      </c>
      <c r="G34" s="39">
        <v>4</v>
      </c>
      <c r="H34" s="39">
        <v>5</v>
      </c>
      <c r="I34" s="39">
        <v>6</v>
      </c>
      <c r="J34" s="39">
        <v>2</v>
      </c>
    </row>
    <row r="35" spans="1:10" ht="30" customHeight="1" x14ac:dyDescent="0.25">
      <c r="A35" s="61">
        <v>26</v>
      </c>
      <c r="B35" s="65" t="s">
        <v>113</v>
      </c>
      <c r="C35" s="65" t="s">
        <v>114</v>
      </c>
      <c r="D35" s="37" t="s">
        <v>24</v>
      </c>
      <c r="E35" s="39">
        <v>4</v>
      </c>
      <c r="F35" s="39">
        <v>4</v>
      </c>
      <c r="G35" s="39">
        <v>4</v>
      </c>
      <c r="H35" s="39">
        <v>5</v>
      </c>
      <c r="I35" s="39">
        <v>6</v>
      </c>
      <c r="J35" s="39">
        <v>2</v>
      </c>
    </row>
    <row r="36" spans="1:10" ht="30" customHeight="1" x14ac:dyDescent="0.25">
      <c r="A36" s="61">
        <v>27</v>
      </c>
      <c r="B36" s="65" t="s">
        <v>134</v>
      </c>
      <c r="C36" s="65">
        <v>10311110573</v>
      </c>
      <c r="D36" s="37" t="s">
        <v>24</v>
      </c>
      <c r="E36" s="39">
        <v>5</v>
      </c>
      <c r="F36" s="39">
        <v>3</v>
      </c>
      <c r="G36" s="39">
        <v>4</v>
      </c>
      <c r="H36" s="39">
        <v>3</v>
      </c>
      <c r="I36" s="39">
        <v>4</v>
      </c>
      <c r="J36" s="39">
        <v>5</v>
      </c>
    </row>
    <row r="37" spans="1:10" ht="30" customHeight="1" x14ac:dyDescent="0.25">
      <c r="A37" s="61">
        <v>28</v>
      </c>
      <c r="B37" s="65" t="s">
        <v>135</v>
      </c>
      <c r="C37" s="65">
        <v>10325110531</v>
      </c>
      <c r="D37" s="37" t="s">
        <v>24</v>
      </c>
      <c r="E37" s="39">
        <v>5</v>
      </c>
      <c r="F37" s="39">
        <v>1</v>
      </c>
      <c r="G37" s="39">
        <v>3</v>
      </c>
      <c r="H37" s="39">
        <v>3</v>
      </c>
      <c r="I37" s="39">
        <v>1</v>
      </c>
      <c r="J37" s="39">
        <v>1</v>
      </c>
    </row>
    <row r="38" spans="1:10" ht="30" customHeight="1" x14ac:dyDescent="0.25">
      <c r="A38" s="61">
        <v>29</v>
      </c>
      <c r="B38" s="65" t="s">
        <v>126</v>
      </c>
      <c r="C38" s="65">
        <v>10626110199</v>
      </c>
      <c r="D38" s="37" t="s">
        <v>24</v>
      </c>
      <c r="E38" s="39">
        <v>5</v>
      </c>
      <c r="F38" s="39">
        <v>3</v>
      </c>
      <c r="G38" s="39">
        <v>4</v>
      </c>
      <c r="H38" s="39">
        <v>3</v>
      </c>
      <c r="I38" s="39">
        <v>4</v>
      </c>
      <c r="J38" s="39">
        <v>5</v>
      </c>
    </row>
    <row r="39" spans="1:10" ht="30" customHeight="1" x14ac:dyDescent="0.25">
      <c r="A39" s="61">
        <v>30</v>
      </c>
      <c r="B39" s="65" t="s">
        <v>127</v>
      </c>
      <c r="C39" s="65">
        <v>10612110251</v>
      </c>
      <c r="D39" s="37" t="s">
        <v>24</v>
      </c>
      <c r="E39" s="39">
        <v>1</v>
      </c>
      <c r="F39" s="39">
        <v>3</v>
      </c>
      <c r="G39" s="39">
        <v>2</v>
      </c>
      <c r="H39" s="39">
        <v>3</v>
      </c>
      <c r="I39" s="39">
        <v>3</v>
      </c>
      <c r="J39" s="39">
        <v>5</v>
      </c>
    </row>
    <row r="40" spans="1:10" ht="30" customHeight="1" x14ac:dyDescent="0.25">
      <c r="A40" s="61">
        <v>31</v>
      </c>
      <c r="B40" s="65" t="s">
        <v>128</v>
      </c>
      <c r="C40" s="65">
        <v>10605110069</v>
      </c>
      <c r="D40" s="37" t="s">
        <v>24</v>
      </c>
      <c r="E40" s="39">
        <v>5</v>
      </c>
      <c r="F40" s="39">
        <v>3</v>
      </c>
      <c r="G40" s="39">
        <v>4</v>
      </c>
      <c r="H40" s="39">
        <v>3</v>
      </c>
      <c r="I40" s="39">
        <v>4</v>
      </c>
      <c r="J40" s="39">
        <v>5</v>
      </c>
    </row>
    <row r="41" spans="1:10" ht="30" customHeight="1" x14ac:dyDescent="0.25">
      <c r="A41" s="61">
        <v>32</v>
      </c>
      <c r="B41" s="65" t="s">
        <v>121</v>
      </c>
      <c r="C41" s="65">
        <v>11106110050</v>
      </c>
      <c r="D41" s="37" t="s">
        <v>26</v>
      </c>
      <c r="E41" s="39">
        <v>5</v>
      </c>
      <c r="F41" s="39">
        <v>3</v>
      </c>
      <c r="G41" s="39">
        <v>4</v>
      </c>
      <c r="H41" s="39">
        <v>3</v>
      </c>
      <c r="I41" s="39">
        <v>4</v>
      </c>
      <c r="J41" s="39">
        <v>5</v>
      </c>
    </row>
    <row r="42" spans="1:10" ht="30" customHeight="1" x14ac:dyDescent="0.25">
      <c r="A42" s="61">
        <v>33</v>
      </c>
      <c r="B42" s="65" t="s">
        <v>122</v>
      </c>
      <c r="C42" s="65">
        <v>10807110104</v>
      </c>
      <c r="D42" s="37" t="s">
        <v>26</v>
      </c>
      <c r="E42" s="39">
        <v>5</v>
      </c>
      <c r="F42" s="39">
        <v>3</v>
      </c>
      <c r="G42" s="39">
        <v>4</v>
      </c>
      <c r="H42" s="39">
        <v>3</v>
      </c>
      <c r="I42" s="39">
        <v>4</v>
      </c>
      <c r="J42" s="39">
        <v>6</v>
      </c>
    </row>
    <row r="43" spans="1:10" ht="30" customHeight="1" x14ac:dyDescent="0.25">
      <c r="A43" s="61">
        <v>34</v>
      </c>
      <c r="B43" s="65" t="s">
        <v>123</v>
      </c>
      <c r="C43" s="65">
        <v>10807140864</v>
      </c>
      <c r="D43" s="37" t="s">
        <v>26</v>
      </c>
      <c r="E43" s="39">
        <v>5</v>
      </c>
      <c r="F43" s="39">
        <v>3</v>
      </c>
      <c r="G43" s="39">
        <v>4</v>
      </c>
      <c r="H43" s="39">
        <v>3</v>
      </c>
      <c r="I43" s="39">
        <v>4</v>
      </c>
      <c r="J43" s="39">
        <v>6</v>
      </c>
    </row>
    <row r="44" spans="1:10" ht="30" customHeight="1" x14ac:dyDescent="0.25">
      <c r="A44" s="61">
        <v>35</v>
      </c>
      <c r="B44" s="65" t="s">
        <v>124</v>
      </c>
      <c r="C44" s="65">
        <v>10403060200</v>
      </c>
      <c r="D44" s="37" t="s">
        <v>26</v>
      </c>
      <c r="E44" s="39">
        <v>5</v>
      </c>
      <c r="F44" s="39">
        <v>3</v>
      </c>
      <c r="G44" s="39">
        <v>4</v>
      </c>
      <c r="H44" s="39">
        <v>3</v>
      </c>
      <c r="I44" s="39">
        <v>4</v>
      </c>
      <c r="J44" s="39">
        <v>6</v>
      </c>
    </row>
    <row r="45" spans="1:10" ht="30" customHeight="1" x14ac:dyDescent="0.25">
      <c r="A45" s="61">
        <v>36</v>
      </c>
      <c r="B45" s="65" t="s">
        <v>129</v>
      </c>
      <c r="C45" s="65">
        <v>20101110347</v>
      </c>
      <c r="D45" s="37" t="s">
        <v>24</v>
      </c>
      <c r="E45" s="39">
        <v>5</v>
      </c>
      <c r="F45" s="39">
        <v>6</v>
      </c>
      <c r="G45" s="39">
        <v>4</v>
      </c>
      <c r="H45" s="39">
        <v>3</v>
      </c>
      <c r="I45" s="39">
        <v>4</v>
      </c>
      <c r="J45" s="39">
        <v>5</v>
      </c>
    </row>
    <row r="46" spans="1:10" ht="30" customHeight="1" x14ac:dyDescent="0.25">
      <c r="A46" s="61">
        <v>37</v>
      </c>
      <c r="B46" s="65" t="s">
        <v>130</v>
      </c>
      <c r="C46" s="65">
        <v>10521110045</v>
      </c>
      <c r="D46" s="37" t="s">
        <v>24</v>
      </c>
      <c r="E46" s="39">
        <v>5</v>
      </c>
      <c r="F46" s="39">
        <v>3</v>
      </c>
      <c r="G46" s="39">
        <v>4</v>
      </c>
      <c r="H46" s="39">
        <v>3</v>
      </c>
      <c r="I46" s="39">
        <v>4</v>
      </c>
      <c r="J46" s="39">
        <v>5</v>
      </c>
    </row>
    <row r="47" spans="1:10" ht="30" customHeight="1" x14ac:dyDescent="0.25">
      <c r="A47" s="61">
        <v>38</v>
      </c>
      <c r="B47" s="65" t="s">
        <v>125</v>
      </c>
      <c r="C47" s="65">
        <v>10606011206</v>
      </c>
      <c r="D47" s="37" t="s">
        <v>26</v>
      </c>
      <c r="E47" s="39">
        <v>5</v>
      </c>
      <c r="F47" s="39">
        <v>3</v>
      </c>
      <c r="G47" s="39">
        <v>4</v>
      </c>
      <c r="H47" s="39">
        <v>3</v>
      </c>
      <c r="I47" s="39">
        <v>4</v>
      </c>
      <c r="J47" s="39">
        <v>5</v>
      </c>
    </row>
    <row r="48" spans="1:10" ht="30" customHeight="1" x14ac:dyDescent="0.25">
      <c r="A48" s="61">
        <v>39</v>
      </c>
      <c r="B48" s="65" t="s">
        <v>131</v>
      </c>
      <c r="C48" s="65">
        <v>10301110262</v>
      </c>
      <c r="D48" s="37" t="s">
        <v>26</v>
      </c>
      <c r="E48" s="39">
        <v>5</v>
      </c>
      <c r="F48" s="39">
        <v>3</v>
      </c>
      <c r="G48" s="39">
        <v>4</v>
      </c>
      <c r="H48" s="39">
        <v>3</v>
      </c>
      <c r="I48" s="39">
        <v>4</v>
      </c>
      <c r="J48" s="39">
        <v>5</v>
      </c>
    </row>
    <row r="49" spans="1:10" ht="30" customHeight="1" x14ac:dyDescent="0.25">
      <c r="A49" s="61">
        <v>40</v>
      </c>
      <c r="B49" s="65" t="s">
        <v>132</v>
      </c>
      <c r="C49" s="65">
        <v>10909110244</v>
      </c>
      <c r="D49" s="37" t="s">
        <v>26</v>
      </c>
      <c r="E49" s="39">
        <v>5</v>
      </c>
      <c r="F49" s="39">
        <v>3</v>
      </c>
      <c r="G49" s="39">
        <v>4</v>
      </c>
      <c r="H49" s="39">
        <v>3</v>
      </c>
      <c r="I49" s="39">
        <v>4</v>
      </c>
      <c r="J49" s="39">
        <v>5</v>
      </c>
    </row>
    <row r="50" spans="1:10" ht="30" customHeight="1" x14ac:dyDescent="0.25">
      <c r="A50" s="61">
        <v>41</v>
      </c>
      <c r="B50" s="65" t="s">
        <v>133</v>
      </c>
      <c r="C50" s="65">
        <v>10213110318</v>
      </c>
      <c r="D50" s="37" t="s">
        <v>26</v>
      </c>
      <c r="E50" s="39">
        <v>5</v>
      </c>
      <c r="F50" s="39">
        <v>3</v>
      </c>
      <c r="G50" s="39">
        <v>4</v>
      </c>
      <c r="H50" s="39">
        <v>3</v>
      </c>
      <c r="I50" s="39">
        <v>4</v>
      </c>
      <c r="J50" s="39">
        <v>5</v>
      </c>
    </row>
    <row r="51" spans="1:10" ht="30" customHeight="1" x14ac:dyDescent="0.25">
      <c r="A51" s="61">
        <v>42</v>
      </c>
      <c r="B51" s="40"/>
      <c r="C51" s="41"/>
      <c r="D51" s="37"/>
      <c r="E51" s="39"/>
      <c r="F51" s="39"/>
      <c r="G51" s="39"/>
      <c r="H51" s="39"/>
      <c r="I51" s="39"/>
      <c r="J51" s="39"/>
    </row>
    <row r="52" spans="1:10" ht="30" customHeight="1" x14ac:dyDescent="0.25">
      <c r="A52" s="61">
        <v>43</v>
      </c>
      <c r="B52" s="40"/>
      <c r="C52" s="41"/>
      <c r="D52" s="37"/>
      <c r="E52" s="39"/>
      <c r="F52" s="39"/>
      <c r="G52" s="39"/>
      <c r="H52" s="39"/>
      <c r="I52" s="39"/>
      <c r="J52" s="39"/>
    </row>
    <row r="53" spans="1:10" ht="30" customHeight="1" x14ac:dyDescent="0.25">
      <c r="A53" s="61">
        <v>44</v>
      </c>
      <c r="B53" s="40"/>
      <c r="C53" s="41"/>
      <c r="D53" s="37"/>
      <c r="E53" s="39"/>
      <c r="F53" s="39"/>
      <c r="G53" s="39"/>
      <c r="H53" s="39"/>
      <c r="I53" s="39"/>
      <c r="J53" s="39"/>
    </row>
    <row r="54" spans="1:10" ht="30" customHeight="1" x14ac:dyDescent="0.25">
      <c r="A54" s="61">
        <v>45</v>
      </c>
      <c r="B54" s="40"/>
      <c r="C54" s="41"/>
      <c r="D54" s="37"/>
      <c r="E54" s="39"/>
      <c r="F54" s="39"/>
      <c r="G54" s="39"/>
      <c r="H54" s="39"/>
      <c r="I54" s="39"/>
      <c r="J54" s="39"/>
    </row>
    <row r="58" spans="1:10" ht="15" customHeight="1" x14ac:dyDescent="0.25"/>
    <row r="60" spans="1:10" ht="20.100000000000001" customHeight="1" x14ac:dyDescent="0.25">
      <c r="B60" s="32" t="s">
        <v>14</v>
      </c>
    </row>
    <row r="61" spans="1:10" ht="15" customHeight="1" x14ac:dyDescent="0.25">
      <c r="B61" s="43"/>
    </row>
    <row r="62" spans="1:10" ht="33.75" customHeight="1" x14ac:dyDescent="0.25">
      <c r="B62" s="44" t="s">
        <v>39</v>
      </c>
    </row>
    <row r="63" spans="1:10" ht="15" customHeight="1" x14ac:dyDescent="0.25">
      <c r="B63" s="45"/>
    </row>
    <row r="64" spans="1:10" ht="20.100000000000001" customHeight="1" x14ac:dyDescent="0.25">
      <c r="B64" s="46"/>
      <c r="C64" s="47"/>
    </row>
  </sheetData>
  <sortState ref="A10:J54">
    <sortCondition ref="B10:B54"/>
  </sortState>
  <mergeCells count="11">
    <mergeCell ref="A1:J1"/>
    <mergeCell ref="A2:J2"/>
    <mergeCell ref="A4:J4"/>
    <mergeCell ref="A8:A9"/>
    <mergeCell ref="C8:C9"/>
    <mergeCell ref="D8:D9"/>
    <mergeCell ref="C6:E6"/>
    <mergeCell ref="I6:J6"/>
    <mergeCell ref="E8:G8"/>
    <mergeCell ref="H8:J8"/>
    <mergeCell ref="B8:B9"/>
  </mergeCells>
  <pageMargins left="0.38" right="0.28000000000000003" top="0.74803149606299202" bottom="0.74803149606299202" header="0.31496062992126" footer="0.31496062992126"/>
  <pageSetup paperSize="9" scale="51" orientation="landscape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C1:V100"/>
  <sheetViews>
    <sheetView showGridLines="0" showRowColHeaders="0" tabSelected="1" topLeftCell="A34" zoomScale="80" zoomScaleNormal="80" zoomScaleSheetLayoutView="55" zoomScalePageLayoutView="70" workbookViewId="0">
      <selection activeCell="B23" sqref="B23"/>
    </sheetView>
  </sheetViews>
  <sheetFormatPr defaultColWidth="9.140625" defaultRowHeight="15" zeroHeight="1" x14ac:dyDescent="0.2"/>
  <cols>
    <col min="1" max="1" width="9" style="6" customWidth="1"/>
    <col min="2" max="2" width="24" style="6" customWidth="1"/>
    <col min="3" max="3" width="13.140625" style="6" customWidth="1"/>
    <col min="4" max="4" width="5.7109375" style="6" customWidth="1"/>
    <col min="5" max="5" width="4.42578125" style="6" customWidth="1"/>
    <col min="6" max="6" width="24" style="6" customWidth="1"/>
    <col min="7" max="7" width="20.42578125" style="6" customWidth="1"/>
    <col min="8" max="8" width="33.42578125" style="6" customWidth="1"/>
    <col min="9" max="11" width="6.28515625" style="6" hidden="1" customWidth="1"/>
    <col min="12" max="12" width="48.140625" style="6" hidden="1" customWidth="1"/>
    <col min="13" max="16" width="8.7109375" style="6" customWidth="1"/>
    <col min="17" max="17" width="9.140625" style="6" customWidth="1"/>
    <col min="18" max="16384" width="9.140625" style="6"/>
  </cols>
  <sheetData>
    <row r="1" spans="3:22" x14ac:dyDescent="0.2"/>
    <row r="2" spans="3:22" ht="15.75" x14ac:dyDescent="0.25">
      <c r="C2" s="108" t="str">
        <f>'REKOD PRESTASI KELAS'!$A$1</f>
        <v xml:space="preserve">SK SRI LANGAT </v>
      </c>
      <c r="D2" s="108"/>
      <c r="E2" s="108"/>
      <c r="F2" s="108"/>
      <c r="G2" s="108"/>
      <c r="H2" s="108"/>
    </row>
    <row r="3" spans="3:22" ht="15.75" x14ac:dyDescent="0.25">
      <c r="C3" s="108" t="str">
        <f>'REKOD PRESTASI KELAS'!$A$2</f>
        <v>BANTING SELANGOR</v>
      </c>
      <c r="D3" s="108"/>
      <c r="E3" s="108"/>
      <c r="F3" s="108"/>
      <c r="G3" s="108"/>
      <c r="H3" s="108"/>
    </row>
    <row r="4" spans="3:22" ht="15.75" x14ac:dyDescent="0.25">
      <c r="C4" s="13"/>
      <c r="D4" s="13"/>
      <c r="E4" s="13"/>
      <c r="F4" s="13"/>
      <c r="G4" s="13"/>
      <c r="H4" s="13"/>
    </row>
    <row r="5" spans="3:22" ht="15.75" x14ac:dyDescent="0.25">
      <c r="C5" s="108" t="str">
        <f>'REKOD PRESTASI KELAS'!$A$4</f>
        <v>PENTAKSIRAN  MATA PELAJARAN TEKNOLOGI MAKLUMAT DAN KOMUNIKASI TAHUN 5</v>
      </c>
      <c r="D5" s="108"/>
      <c r="E5" s="108"/>
      <c r="F5" s="108"/>
      <c r="G5" s="108"/>
      <c r="H5" s="108"/>
    </row>
    <row r="6" spans="3:22" ht="15.75" x14ac:dyDescent="0.25">
      <c r="C6" s="14"/>
      <c r="D6" s="14"/>
      <c r="E6" s="14"/>
      <c r="I6" s="6" t="s">
        <v>61</v>
      </c>
    </row>
    <row r="7" spans="3:22" ht="15.75" x14ac:dyDescent="0.25">
      <c r="C7" s="14"/>
      <c r="D7" s="14"/>
      <c r="E7" s="14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3:22" ht="15.75" x14ac:dyDescent="0.25">
      <c r="I8" s="15">
        <v>40</v>
      </c>
      <c r="K8" s="6" t="str">
        <f>TRIM('REKOD PRESTASI KELAS'!B10)</f>
        <v>ABDUL AMMAR FIRDAUS BIN RUSHMADI</v>
      </c>
      <c r="L8" s="38" t="str">
        <f>IF(K8=0,"",UPPER(K8))</f>
        <v>ABDUL AMMAR FIRDAUS BIN RUSHMADI</v>
      </c>
      <c r="M8" s="48"/>
      <c r="N8" s="48"/>
      <c r="O8" s="48"/>
      <c r="P8" s="48"/>
      <c r="Q8" s="48"/>
      <c r="R8" s="48"/>
      <c r="S8" s="48"/>
      <c r="T8" s="48"/>
      <c r="U8" s="48"/>
      <c r="V8" s="48"/>
    </row>
    <row r="9" spans="3:22" ht="15.75" x14ac:dyDescent="0.25">
      <c r="C9" s="6" t="s">
        <v>5</v>
      </c>
      <c r="E9" s="6" t="s">
        <v>4</v>
      </c>
      <c r="F9" s="109" t="str">
        <f>VLOOKUP($I$8,'REKOD PRESTASI KELAS'!$A$10:$J$56,2)</f>
        <v>SYAMIEZA AIZA BINTI MOHD ZUBIR</v>
      </c>
      <c r="G9" s="109"/>
      <c r="H9" s="109"/>
      <c r="I9" s="13"/>
      <c r="K9" s="6" t="str">
        <f>TRIM('REKOD PRESTASI KELAS'!B11)</f>
        <v>ABDUL AZIZ BIN ABDUL BASIR</v>
      </c>
      <c r="L9" s="38" t="str">
        <f t="shared" ref="L9:L52" si="0">IF(K9=0,"",UPPER(K9))</f>
        <v>ABDUL AZIZ BIN ABDUL BASIR</v>
      </c>
      <c r="M9" s="48"/>
      <c r="N9" s="48"/>
      <c r="O9" s="48"/>
      <c r="P9" s="48"/>
      <c r="Q9" s="48"/>
      <c r="R9" s="48"/>
      <c r="S9" s="48"/>
      <c r="T9" s="48"/>
      <c r="U9" s="48"/>
      <c r="V9" s="48"/>
    </row>
    <row r="10" spans="3:22" ht="15.75" x14ac:dyDescent="0.25">
      <c r="C10" s="6" t="s">
        <v>6</v>
      </c>
      <c r="E10" s="6" t="s">
        <v>4</v>
      </c>
      <c r="F10" s="109">
        <f>VLOOKUP($I$8,'REKOD PRESTASI KELAS'!$A$10:$J$54,3)</f>
        <v>10909110244</v>
      </c>
      <c r="G10" s="109"/>
      <c r="H10" s="109"/>
      <c r="K10" s="6" t="str">
        <f>TRIM('REKOD PRESTASI KELAS'!B12)</f>
        <v>ABDUL LATIF BIN SALLEH</v>
      </c>
      <c r="L10" s="38" t="str">
        <f t="shared" si="0"/>
        <v>ABDUL LATIF BIN SALLEH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3:22" ht="15.75" x14ac:dyDescent="0.25">
      <c r="C11" s="6" t="s">
        <v>7</v>
      </c>
      <c r="E11" s="6" t="s">
        <v>4</v>
      </c>
      <c r="F11" s="109" t="str">
        <f>VLOOKUP($I$8,'REKOD PRESTASI KELAS'!$A$10:$J$54,4)</f>
        <v>P</v>
      </c>
      <c r="G11" s="109"/>
      <c r="H11" s="109"/>
      <c r="K11" s="6" t="str">
        <f>TRIM('REKOD PRESTASI KELAS'!B13)</f>
        <v>AFIQ IRFAN BIN TAJUDDIN</v>
      </c>
      <c r="L11" s="38" t="str">
        <f t="shared" si="0"/>
        <v>AFIQ IRFAN BIN TAJUDDIN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3:22" ht="15.75" x14ac:dyDescent="0.25">
      <c r="C12" s="6" t="s">
        <v>8</v>
      </c>
      <c r="E12" s="6" t="s">
        <v>4</v>
      </c>
      <c r="F12" s="109" t="str">
        <f>'REKOD PRESTASI KELAS'!$I$6</f>
        <v>5 RAJIN</v>
      </c>
      <c r="G12" s="109"/>
      <c r="H12" s="109"/>
      <c r="K12" s="6" t="str">
        <f>TRIM('REKOD PRESTASI KELAS'!B14)</f>
        <v>AHMAD AIMAN BIN MOHD FAUZAN</v>
      </c>
      <c r="L12" s="38" t="str">
        <f t="shared" si="0"/>
        <v>AHMAD AIMAN BIN MOHD FAUZAN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3:22" ht="15.75" x14ac:dyDescent="0.25">
      <c r="C13" s="6" t="s">
        <v>41</v>
      </c>
      <c r="E13" s="6" t="s">
        <v>4</v>
      </c>
      <c r="F13" s="109" t="str">
        <f>'REKOD PRESTASI KELAS'!$C$6</f>
        <v>PN NORBAITEE BT TALIB</v>
      </c>
      <c r="G13" s="109"/>
      <c r="H13" s="109"/>
      <c r="K13" s="6" t="str">
        <f>TRIM('REKOD PRESTASI KELAS'!B15)</f>
        <v>AHMAD SUHAIL BIN AHMAD MURNI</v>
      </c>
      <c r="L13" s="38" t="str">
        <f t="shared" si="0"/>
        <v>AHMAD SUHAIL BIN AHMAD MURNI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3:22" ht="15.75" x14ac:dyDescent="0.25">
      <c r="C14" s="6" t="s">
        <v>9</v>
      </c>
      <c r="E14" s="6" t="s">
        <v>4</v>
      </c>
      <c r="F14" s="113">
        <f ca="1">TODAY()</f>
        <v>41744</v>
      </c>
      <c r="G14" s="109"/>
      <c r="H14" s="109"/>
      <c r="K14" s="6" t="str">
        <f>TRIM('REKOD PRESTASI KELAS'!B16)</f>
        <v>AINA ANIS BATRISYIA BINTI AHMAD FAUZI</v>
      </c>
      <c r="L14" s="38" t="str">
        <f t="shared" si="0"/>
        <v>AINA ANIS BATRISYIA BINTI AHMAD FAUZI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3:22" ht="22.5" customHeight="1" x14ac:dyDescent="0.25">
      <c r="C15" s="16"/>
      <c r="D15" s="16"/>
      <c r="E15" s="16"/>
      <c r="K15" s="6" t="str">
        <f>TRIM('REKOD PRESTASI KELAS'!B17)</f>
        <v>CHE MUHAMMAD AKMAL BIN CHE SHAFIE</v>
      </c>
      <c r="L15" s="38" t="str">
        <f t="shared" si="0"/>
        <v>CHE MUHAMMAD AKMAL BIN CHE SHAFIE</v>
      </c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3:22" ht="31.5" x14ac:dyDescent="0.25">
      <c r="C16" s="14"/>
      <c r="D16" s="14"/>
      <c r="E16" s="14"/>
      <c r="K16" s="6" t="str">
        <f>TRIM('REKOD PRESTASI KELAS'!B18)</f>
        <v>CHE WAN MOHAMMAD HAKIMI B.CHE WAN MOHD ZAKI</v>
      </c>
      <c r="L16" s="38" t="str">
        <f t="shared" si="0"/>
        <v>CHE WAN MOHAMMAD HAKIMI B.CHE WAN MOHD ZAKI</v>
      </c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3:22" ht="15.75" x14ac:dyDescent="0.25">
      <c r="C17" s="6" t="s">
        <v>36</v>
      </c>
      <c r="K17" s="6" t="str">
        <f>TRIM('REKOD PRESTASI KELAS'!B19)</f>
        <v>DANIAL SOLEHIN BIN SAFIE</v>
      </c>
      <c r="L17" s="38" t="str">
        <f t="shared" si="0"/>
        <v>DANIAL SOLEHIN BIN SAFIE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3:22" ht="15.75" x14ac:dyDescent="0.25">
      <c r="F18" s="17"/>
      <c r="G18" s="17"/>
      <c r="H18" s="17"/>
      <c r="I18" s="17"/>
      <c r="K18" s="6" t="str">
        <f>TRIM('REKOD PRESTASI KELAS'!B20)</f>
        <v>EREEN BATRISYIA BINTI SHAHRUL KAMEL</v>
      </c>
      <c r="L18" s="38" t="str">
        <f t="shared" si="0"/>
        <v>EREEN BATRISYIA BINTI SHAHRUL KAMEL</v>
      </c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3:22" ht="15" customHeight="1" x14ac:dyDescent="0.25">
      <c r="C19" s="110" t="str">
        <f>'DATA PERNYATAAN BAND'!A3</f>
        <v>SISTEM RANGKAIAN DAN DUNIA INTERNET</v>
      </c>
      <c r="D19" s="111"/>
      <c r="E19" s="111"/>
      <c r="F19" s="111"/>
      <c r="G19" s="111"/>
      <c r="H19" s="112"/>
      <c r="I19" s="17"/>
      <c r="K19" s="6" t="str">
        <f>TRIM('REKOD PRESTASI KELAS'!B21)</f>
        <v>ERRA FITRIYA YULANTI BINTI MUDIANTO</v>
      </c>
      <c r="L19" s="38" t="str">
        <f t="shared" si="0"/>
        <v>ERRA FITRIYA YULANTI BINTI MUDIANTO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3:22" ht="15" customHeight="1" x14ac:dyDescent="0.25">
      <c r="C20" s="100" t="s">
        <v>37</v>
      </c>
      <c r="D20" s="102"/>
      <c r="E20" s="101"/>
      <c r="F20" s="8" t="s">
        <v>46</v>
      </c>
      <c r="G20" s="100" t="s">
        <v>13</v>
      </c>
      <c r="H20" s="101"/>
      <c r="I20" s="17"/>
      <c r="K20" s="6" t="str">
        <f>TRIM('REKOD PRESTASI KELAS'!B22)</f>
        <v>FARAH ALIA BINTI JUHARI</v>
      </c>
      <c r="L20" s="38" t="str">
        <f t="shared" si="0"/>
        <v>FARAH ALIA BINTI JUHARI</v>
      </c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3:22" ht="15" customHeight="1" x14ac:dyDescent="0.25">
      <c r="C21" s="88">
        <v>1</v>
      </c>
      <c r="D21" s="89"/>
      <c r="E21" s="90"/>
      <c r="F21" s="85">
        <f>VLOOKUP($I$8,'REKOD PRESTASI KELAS'!A10:J50,5)</f>
        <v>5</v>
      </c>
      <c r="G21" s="114" t="str">
        <f>VLOOKUP(F21,'DATA PERNYATAAN BAND'!A6:B11,2)</f>
        <v>Meramal dan memberi justifikasi perkakasan lain yang boleh dirangkaikan berdasarkan konsep rangkaian yang dipelajari dalam kehidupan seharian</v>
      </c>
      <c r="H21" s="115"/>
      <c r="I21" s="17"/>
      <c r="K21" s="6" t="str">
        <f>TRIM('REKOD PRESTASI KELAS'!B23)</f>
        <v>FASIHA BINTI RIDZUAN</v>
      </c>
      <c r="L21" s="38" t="str">
        <f t="shared" si="0"/>
        <v>FASIHA BINTI RIDZUAN</v>
      </c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3:22" ht="51.75" customHeight="1" x14ac:dyDescent="0.25">
      <c r="C22" s="82"/>
      <c r="D22" s="83"/>
      <c r="E22" s="84"/>
      <c r="F22" s="86"/>
      <c r="G22" s="103"/>
      <c r="H22" s="104"/>
      <c r="I22" s="17"/>
      <c r="K22" s="6" t="str">
        <f>TRIM('REKOD PRESTASI KELAS'!B24)</f>
        <v>FATIN NABILAH BINTI DOL</v>
      </c>
      <c r="L22" s="38" t="str">
        <f t="shared" si="0"/>
        <v>FATIN NABILAH BINTI DOL</v>
      </c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3:22" ht="15" customHeight="1" x14ac:dyDescent="0.25">
      <c r="C23" s="91"/>
      <c r="D23" s="92"/>
      <c r="E23" s="93"/>
      <c r="F23" s="87"/>
      <c r="G23" s="116"/>
      <c r="H23" s="117"/>
      <c r="I23" s="17"/>
      <c r="K23" s="6" t="str">
        <f>TRIM('REKOD PRESTASI KELAS'!B25)</f>
        <v>FATIN NAJIHAH BINTI MOHD SAFFIE</v>
      </c>
      <c r="L23" s="38" t="str">
        <f t="shared" si="0"/>
        <v>FATIN NAJIHAH BINTI MOHD SAFFIE</v>
      </c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3:22" ht="15" customHeight="1" x14ac:dyDescent="0.25">
      <c r="C24" s="88">
        <v>2</v>
      </c>
      <c r="D24" s="89"/>
      <c r="E24" s="90"/>
      <c r="F24" s="85">
        <f>VLOOKUP($I$8,'REKOD PRESTASI KELAS'!A10:J50,6)</f>
        <v>3</v>
      </c>
      <c r="G24" s="114" t="str">
        <f>VLOOKUP(F24,'DATA PERNYATAAN BAND'!A16:B21,2)</f>
        <v>Memilih peranti rangkaian yang perlu ada bagi menyediakan rangkaian wayar atau tanpa wayar</v>
      </c>
      <c r="H24" s="115"/>
      <c r="I24" s="17"/>
      <c r="K24" s="6" t="str">
        <f>TRIM('REKOD PRESTASI KELAS'!B26)</f>
        <v>FATIN NUR HAYANI BINTI ROSLAN</v>
      </c>
      <c r="L24" s="38" t="str">
        <f t="shared" si="0"/>
        <v>FATIN NUR HAYANI BINTI ROSLAN</v>
      </c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3:22" ht="42" customHeight="1" x14ac:dyDescent="0.25">
      <c r="C25" s="82"/>
      <c r="D25" s="83"/>
      <c r="E25" s="84"/>
      <c r="F25" s="86"/>
      <c r="G25" s="103"/>
      <c r="H25" s="104"/>
      <c r="I25" s="17"/>
      <c r="K25" s="6" t="str">
        <f>TRIM('REKOD PRESTASI KELAS'!B27)</f>
        <v>HARITH SYAZWAN BIN KHAIRUL</v>
      </c>
      <c r="L25" s="38" t="str">
        <f t="shared" si="0"/>
        <v>HARITH SYAZWAN BIN KHAIRUL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3:22" ht="25.5" customHeight="1" x14ac:dyDescent="0.25">
      <c r="C26" s="91"/>
      <c r="D26" s="92"/>
      <c r="E26" s="93"/>
      <c r="F26" s="87"/>
      <c r="G26" s="116"/>
      <c r="H26" s="117"/>
      <c r="I26" s="17"/>
      <c r="K26" s="6" t="str">
        <f>TRIM('REKOD PRESTASI KELAS'!B28)</f>
        <v>IKA KHAIRINA BINTI KAMARUZAMAN</v>
      </c>
      <c r="L26" s="38" t="str">
        <f t="shared" si="0"/>
        <v>IKA KHAIRINA BINTI KAMARUZAMAN</v>
      </c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3:22" ht="15" customHeight="1" x14ac:dyDescent="0.25">
      <c r="C27" s="88">
        <v>3</v>
      </c>
      <c r="D27" s="89"/>
      <c r="E27" s="90"/>
      <c r="F27" s="85">
        <f>VLOOKUP($I$8,'REKOD PRESTASI KELAS'!A10:J50,7)</f>
        <v>4</v>
      </c>
      <c r="G27" s="27"/>
      <c r="H27" s="28"/>
      <c r="I27" s="17"/>
      <c r="K27" s="6" t="str">
        <f>TRIM('REKOD PRESTASI KELAS'!B29)</f>
        <v>INTAN KHAIRUNNISA BINTI EMREE</v>
      </c>
      <c r="L27" s="38" t="str">
        <f t="shared" si="0"/>
        <v>INTAN KHAIRUNNISA BINTI EMREE</v>
      </c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3:22" ht="69" customHeight="1" x14ac:dyDescent="0.25">
      <c r="C28" s="82"/>
      <c r="D28" s="83"/>
      <c r="E28" s="84"/>
      <c r="F28" s="86"/>
      <c r="G28" s="103" t="str">
        <f>VLOOKUP(F27,'DATA PERNYATAAN BAND'!A26:B31,2)</f>
        <v>Membuat perbandingan antara 2 jenis laman web dan membuat pembentangan</v>
      </c>
      <c r="H28" s="104"/>
      <c r="I28" s="17"/>
      <c r="K28" s="6" t="str">
        <f>TRIM('REKOD PRESTASI KELAS'!B30)</f>
        <v>INTAN SYAZLIANA BINTI SAIFUL HISYAM</v>
      </c>
      <c r="L28" s="38" t="str">
        <f t="shared" si="0"/>
        <v>INTAN SYAZLIANA BINTI SAIFUL HISYAM</v>
      </c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3:22" ht="15" customHeight="1" x14ac:dyDescent="0.25">
      <c r="C29" s="91"/>
      <c r="D29" s="92"/>
      <c r="E29" s="93"/>
      <c r="F29" s="87"/>
      <c r="G29" s="29"/>
      <c r="H29" s="30"/>
      <c r="I29" s="17"/>
      <c r="K29" s="6" t="str">
        <f>TRIM('REKOD PRESTASI KELAS'!B31)</f>
        <v>KHUSAIRI DOL BIN AB KAMAL</v>
      </c>
      <c r="L29" s="38" t="str">
        <f t="shared" si="0"/>
        <v>KHUSAIRI DOL BIN AB KAMAL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</row>
    <row r="30" spans="3:22" ht="15" customHeight="1" x14ac:dyDescent="0.25">
      <c r="C30" s="94"/>
      <c r="D30" s="95"/>
      <c r="E30" s="96"/>
      <c r="F30" s="49"/>
      <c r="G30" s="29"/>
      <c r="H30" s="30"/>
      <c r="K30" s="6" t="str">
        <f>TRIM('REKOD PRESTASI KELAS'!B32)</f>
        <v>LUKMAN HAKIM BIN NAZERI</v>
      </c>
      <c r="L30" s="38" t="str">
        <f t="shared" si="0"/>
        <v>LUKMAN HAKIM BIN NAZERI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</row>
    <row r="31" spans="3:22" ht="15" customHeight="1" x14ac:dyDescent="0.25">
      <c r="C31" s="97" t="str">
        <f>'DATA PERNYATAAN BAND'!A34</f>
        <v>DUNIA PANGKALAN DATA</v>
      </c>
      <c r="D31" s="98"/>
      <c r="E31" s="98"/>
      <c r="F31" s="98"/>
      <c r="G31" s="98"/>
      <c r="H31" s="99"/>
      <c r="K31" s="6" t="str">
        <f>TRIM('REKOD PRESTASI KELAS'!B33)</f>
        <v>MOHAMAD AJIB HAIKAL BIN MOHD NOR</v>
      </c>
      <c r="L31" s="38" t="str">
        <f t="shared" si="0"/>
        <v>MOHAMAD AJIB HAIKAL BIN MOHD NOR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</row>
    <row r="32" spans="3:22" ht="15" customHeight="1" x14ac:dyDescent="0.25">
      <c r="C32" s="100" t="s">
        <v>37</v>
      </c>
      <c r="D32" s="102"/>
      <c r="E32" s="101"/>
      <c r="F32" s="8" t="s">
        <v>46</v>
      </c>
      <c r="G32" s="100" t="s">
        <v>13</v>
      </c>
      <c r="H32" s="101"/>
      <c r="K32" s="6" t="str">
        <f>TRIM('REKOD PRESTASI KELAS'!B34)</f>
        <v>MOHAMMAD AMIR HAIQAL BIN AHMAD JOHARI</v>
      </c>
      <c r="L32" s="38" t="str">
        <f t="shared" si="0"/>
        <v>MOHAMMAD AMIR HAIQAL BIN AHMAD JOHARI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</row>
    <row r="33" spans="3:22" ht="24.75" customHeight="1" x14ac:dyDescent="0.25">
      <c r="C33" s="88">
        <v>1</v>
      </c>
      <c r="D33" s="89"/>
      <c r="E33" s="90"/>
      <c r="F33" s="85">
        <f>VLOOKUP($I$8,'REKOD PRESTASI KELAS'!$A$10:$K$50,8)</f>
        <v>3</v>
      </c>
      <c r="G33" s="27"/>
      <c r="H33" s="28"/>
      <c r="K33" s="6" t="str">
        <f>TRIM('REKOD PRESTASI KELAS'!B35)</f>
        <v>MOHAMMAD AZREEN BIN JITARUDDIN</v>
      </c>
      <c r="L33" s="38" t="str">
        <f t="shared" si="0"/>
        <v>MOHAMMAD AZREEN BIN JITARUDDIN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3:22" ht="71.25" customHeight="1" x14ac:dyDescent="0.25">
      <c r="C34" s="82"/>
      <c r="D34" s="83"/>
      <c r="E34" s="84"/>
      <c r="F34" s="86"/>
      <c r="G34" s="103" t="str">
        <f>VLOOKUP(F33,'DATA PERNYATAAN BAND'!A37:B42,2)</f>
        <v>Membentuk maklumat dari data yang diberi</v>
      </c>
      <c r="H34" s="104"/>
      <c r="K34" s="6" t="str">
        <f>TRIM('REKOD PRESTASI KELAS'!B36)</f>
        <v>MUHAMMAD AMIRUL FARHAN BIN YUNUS</v>
      </c>
      <c r="L34" s="38" t="str">
        <f t="shared" si="0"/>
        <v>MUHAMMAD AMIRUL FARHAN BIN YUNUS</v>
      </c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3:22" ht="24.75" customHeight="1" x14ac:dyDescent="0.25">
      <c r="C35" s="91"/>
      <c r="D35" s="92"/>
      <c r="E35" s="93"/>
      <c r="F35" s="87"/>
      <c r="G35" s="29"/>
      <c r="H35" s="30"/>
      <c r="K35" s="6" t="str">
        <f>TRIM('REKOD PRESTASI KELAS'!B37)</f>
        <v>MUHAMMAD AMIRUL ZIKRIE BIN ANUAR</v>
      </c>
      <c r="L35" s="38" t="str">
        <f t="shared" si="0"/>
        <v>MUHAMMAD AMIRUL ZIKRIE BIN ANUAR</v>
      </c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3:22" ht="24.75" customHeight="1" x14ac:dyDescent="0.25">
      <c r="C36" s="18"/>
      <c r="D36" s="19"/>
      <c r="E36" s="20"/>
      <c r="F36" s="85">
        <f>VLOOKUP($I$8,'REKOD PRESTASI KELAS'!$A$10:$K$50,9)</f>
        <v>4</v>
      </c>
      <c r="G36" s="27"/>
      <c r="H36" s="28"/>
      <c r="I36" s="28"/>
      <c r="K36" s="6" t="str">
        <f>TRIM('REKOD PRESTASI KELAS'!B38)</f>
        <v>MUSLIHUDDIN BIN MUSTAFA</v>
      </c>
      <c r="L36" s="38" t="str">
        <f t="shared" si="0"/>
        <v>MUSLIHUDDIN BIN MUSTAFA</v>
      </c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3:22" ht="49.5" customHeight="1" x14ac:dyDescent="0.25">
      <c r="C37" s="82">
        <v>2</v>
      </c>
      <c r="D37" s="83"/>
      <c r="E37" s="84"/>
      <c r="F37" s="86"/>
      <c r="G37" s="103" t="str">
        <f>VLOOKUP(F36,'DATA PERNYATAAN BAND'!A47:B52,2)</f>
        <v xml:space="preserve">Menentukan jenis data dalam pangkalan data yang diberi   </v>
      </c>
      <c r="H37" s="104"/>
      <c r="K37" s="6" t="str">
        <f>TRIM('REKOD PRESTASI KELAS'!B39)</f>
        <v>NUR ARMAN AMIN BIN MAT JUSOH</v>
      </c>
      <c r="L37" s="38" t="str">
        <f t="shared" si="0"/>
        <v>NUR ARMAN AMIN BIN MAT JUSOH</v>
      </c>
      <c r="M37" s="48"/>
      <c r="N37" s="48"/>
      <c r="O37" s="48"/>
      <c r="P37" s="48"/>
      <c r="Q37" s="48"/>
      <c r="R37" s="48"/>
      <c r="S37" s="48"/>
      <c r="T37" s="48"/>
      <c r="U37" s="48"/>
      <c r="V37" s="48"/>
    </row>
    <row r="38" spans="3:22" ht="24.75" customHeight="1" x14ac:dyDescent="0.25">
      <c r="C38" s="18"/>
      <c r="D38" s="19"/>
      <c r="E38" s="20"/>
      <c r="F38" s="87"/>
      <c r="G38" s="29"/>
      <c r="H38" s="30"/>
      <c r="K38" s="6" t="str">
        <f>TRIM('REKOD PRESTASI KELAS'!B40)</f>
        <v>NUR AZAM FIRDAUS BIN ABD NASIR</v>
      </c>
      <c r="L38" s="38" t="str">
        <f t="shared" si="0"/>
        <v>NUR AZAM FIRDAUS BIN ABD NASIR</v>
      </c>
      <c r="M38" s="48"/>
      <c r="N38" s="48"/>
      <c r="O38" s="48"/>
      <c r="P38" s="48"/>
      <c r="Q38" s="48"/>
      <c r="R38" s="48"/>
      <c r="S38" s="48"/>
      <c r="T38" s="48"/>
      <c r="U38" s="48"/>
      <c r="V38" s="48"/>
    </row>
    <row r="39" spans="3:22" ht="24.75" customHeight="1" x14ac:dyDescent="0.25">
      <c r="C39" s="88">
        <v>3</v>
      </c>
      <c r="D39" s="89"/>
      <c r="E39" s="90"/>
      <c r="F39" s="85">
        <f>VLOOKUP($I$8,'REKOD PRESTASI KELAS'!$A$10:$K$50,10)</f>
        <v>5</v>
      </c>
      <c r="G39" s="27"/>
      <c r="H39" s="28"/>
      <c r="K39" s="6" t="str">
        <f>TRIM('REKOD PRESTASI KELAS'!B41)</f>
        <v>NURUL ASYIQIN BINTI ZAKARIA</v>
      </c>
      <c r="L39" s="38" t="str">
        <f t="shared" si="0"/>
        <v>NURUL ASYIQIN BINTI ZAKARIA</v>
      </c>
      <c r="M39" s="48"/>
      <c r="N39" s="48"/>
      <c r="O39" s="48"/>
      <c r="P39" s="48"/>
      <c r="Q39" s="48"/>
      <c r="R39" s="48"/>
      <c r="S39" s="48"/>
      <c r="T39" s="48"/>
      <c r="U39" s="48"/>
      <c r="V39" s="48"/>
    </row>
    <row r="40" spans="3:22" ht="48.75" customHeight="1" x14ac:dyDescent="0.25">
      <c r="C40" s="82"/>
      <c r="D40" s="83"/>
      <c r="E40" s="84"/>
      <c r="F40" s="86"/>
      <c r="G40" s="103" t="str">
        <f>VLOOKUP(F39,'DATA PERNYATAAN BAND'!A57:B62,2)</f>
        <v>Menjana report mengikut kehendak carian</v>
      </c>
      <c r="H40" s="104"/>
      <c r="K40" s="6" t="str">
        <f>TRIM('REKOD PRESTASI KELAS'!B42)</f>
        <v>NURUL NAIMAH BINTI JAAFAR</v>
      </c>
      <c r="L40" s="38" t="str">
        <f t="shared" si="0"/>
        <v>NURUL NAIMAH BINTI JAAFAR</v>
      </c>
      <c r="M40" s="48"/>
      <c r="N40" s="48"/>
      <c r="O40" s="48"/>
      <c r="P40" s="48"/>
      <c r="Q40" s="48"/>
      <c r="R40" s="48"/>
      <c r="S40" s="48"/>
      <c r="T40" s="48"/>
      <c r="U40" s="48"/>
      <c r="V40" s="48"/>
    </row>
    <row r="41" spans="3:22" ht="24.75" customHeight="1" x14ac:dyDescent="0.25">
      <c r="C41" s="91"/>
      <c r="D41" s="92"/>
      <c r="E41" s="93"/>
      <c r="F41" s="87"/>
      <c r="G41" s="29"/>
      <c r="H41" s="30"/>
      <c r="K41" s="6" t="str">
        <f>TRIM('REKOD PRESTASI KELAS'!B43)</f>
        <v>PUTERI NUR SITI AISYAH BINTI ZULKIFTI</v>
      </c>
      <c r="L41" s="38" t="str">
        <f t="shared" si="0"/>
        <v>PUTERI NUR SITI AISYAH BINTI ZULKIFTI</v>
      </c>
      <c r="M41" s="48"/>
      <c r="N41" s="48"/>
      <c r="O41" s="48"/>
      <c r="P41" s="48"/>
      <c r="Q41" s="48"/>
      <c r="R41" s="48"/>
      <c r="S41" s="48"/>
      <c r="T41" s="48"/>
      <c r="U41" s="48"/>
      <c r="V41" s="48"/>
    </row>
    <row r="42" spans="3:22" ht="24.75" customHeight="1" x14ac:dyDescent="0.25">
      <c r="C42" s="21"/>
      <c r="D42" s="21"/>
      <c r="E42" s="21"/>
      <c r="F42" s="22"/>
      <c r="G42" s="22"/>
      <c r="H42" s="23"/>
      <c r="K42" s="6" t="str">
        <f>TRIM('REKOD PRESTASI KELAS'!B44)</f>
        <v>QAISARA IZZATY BINTI MUHIZAT</v>
      </c>
      <c r="L42" s="38" t="str">
        <f t="shared" si="0"/>
        <v>QAISARA IZZATY BINTI MUHIZAT</v>
      </c>
      <c r="M42" s="48"/>
      <c r="N42" s="48"/>
      <c r="O42" s="48"/>
      <c r="P42" s="48"/>
      <c r="Q42" s="48"/>
      <c r="R42" s="48"/>
      <c r="S42" s="48"/>
      <c r="T42" s="48"/>
      <c r="U42" s="48"/>
      <c r="V42" s="48"/>
    </row>
    <row r="43" spans="3:22" ht="24.75" customHeight="1" x14ac:dyDescent="0.25">
      <c r="C43"/>
      <c r="D43" s="21"/>
      <c r="E43" s="21"/>
      <c r="F43" s="22"/>
      <c r="G43" s="22"/>
      <c r="H43" s="23"/>
      <c r="K43" s="6" t="str">
        <f>TRIM('REKOD PRESTASI KELAS'!B45)</f>
        <v>RAFIQ ISKANDAR BIN TALIB</v>
      </c>
      <c r="L43" s="38" t="str">
        <f t="shared" si="0"/>
        <v>RAFIQ ISKANDAR BIN TALIB</v>
      </c>
      <c r="M43" s="48"/>
      <c r="N43" s="48"/>
      <c r="O43" s="48"/>
      <c r="P43" s="48"/>
      <c r="Q43" s="48"/>
      <c r="R43" s="48"/>
      <c r="S43" s="48"/>
      <c r="T43" s="48"/>
      <c r="U43" s="48"/>
      <c r="V43" s="48"/>
    </row>
    <row r="44" spans="3:22" ht="24.75" customHeight="1" x14ac:dyDescent="0.25">
      <c r="C44" s="21"/>
      <c r="D44" s="21"/>
      <c r="E44" s="21"/>
      <c r="F44" s="22"/>
      <c r="G44" s="22"/>
      <c r="H44" s="23"/>
      <c r="K44" s="6" t="str">
        <f>TRIM('REKOD PRESTASI KELAS'!B46)</f>
        <v>SAIFULLAH BIN MAHADI</v>
      </c>
      <c r="L44" s="38" t="str">
        <f t="shared" si="0"/>
        <v>SAIFULLAH BIN MAHADI</v>
      </c>
      <c r="M44" s="48"/>
      <c r="N44" s="48"/>
      <c r="O44" s="48"/>
      <c r="P44" s="48"/>
      <c r="Q44" s="48"/>
      <c r="R44" s="48"/>
      <c r="S44" s="48"/>
      <c r="T44" s="48"/>
      <c r="U44" s="48"/>
      <c r="V44" s="48"/>
    </row>
    <row r="45" spans="3:22" ht="24.75" customHeight="1" x14ac:dyDescent="0.25">
      <c r="C45" s="21"/>
      <c r="D45" s="21"/>
      <c r="E45" s="21"/>
      <c r="F45" s="22"/>
      <c r="G45" s="22"/>
      <c r="H45" s="23"/>
      <c r="K45" s="6" t="str">
        <f>TRIM('REKOD PRESTASI KELAS'!B47)</f>
        <v>SITI AININ SOFEA BT MOHD IKHWAN AMRI</v>
      </c>
      <c r="L45" s="38" t="str">
        <f t="shared" si="0"/>
        <v>SITI AININ SOFEA BT MOHD IKHWAN AMRI</v>
      </c>
      <c r="M45" s="48"/>
      <c r="N45" s="48"/>
      <c r="O45" s="48"/>
      <c r="P45" s="48"/>
      <c r="Q45" s="48"/>
      <c r="R45" s="48"/>
      <c r="S45" s="48"/>
      <c r="T45" s="48"/>
      <c r="U45" s="48"/>
      <c r="V45" s="48"/>
    </row>
    <row r="46" spans="3:22" ht="15.75" x14ac:dyDescent="0.25">
      <c r="C46" s="14" t="s">
        <v>12</v>
      </c>
      <c r="D46" s="14"/>
      <c r="E46" s="14"/>
      <c r="H46" s="24"/>
      <c r="K46" s="6" t="str">
        <f>TRIM('REKOD PRESTASI KELAS'!B48)</f>
        <v>SYAKIRAH FATIN BT SABARUDIN</v>
      </c>
      <c r="L46" s="38" t="str">
        <f t="shared" si="0"/>
        <v>SYAKIRAH FATIN BT SABARUDIN</v>
      </c>
      <c r="M46" s="48"/>
      <c r="N46" s="48"/>
      <c r="O46" s="48"/>
      <c r="P46" s="48"/>
      <c r="Q46" s="48"/>
      <c r="R46" s="48"/>
      <c r="S46" s="48"/>
      <c r="T46" s="48"/>
      <c r="U46" s="48"/>
      <c r="V46" s="48"/>
    </row>
    <row r="47" spans="3:22" ht="15.75" x14ac:dyDescent="0.25">
      <c r="C47" s="106" t="str">
        <f>'REKOD PRESTASI KELAS'!$C$6</f>
        <v>PN NORBAITEE BT TALIB</v>
      </c>
      <c r="D47" s="106"/>
      <c r="E47" s="106"/>
      <c r="F47" s="106"/>
      <c r="K47" s="6" t="str">
        <f>TRIM('REKOD PRESTASI KELAS'!B49)</f>
        <v>SYAMIEZA AIZA BINTI MOHD ZUBIR</v>
      </c>
      <c r="L47" s="38" t="str">
        <f t="shared" si="0"/>
        <v>SYAMIEZA AIZA BINTI MOHD ZUBIR</v>
      </c>
      <c r="M47" s="48"/>
      <c r="N47" s="48"/>
      <c r="O47" s="48"/>
      <c r="P47" s="48"/>
      <c r="Q47" s="48"/>
      <c r="R47" s="48"/>
      <c r="S47" s="48"/>
      <c r="T47" s="48"/>
      <c r="U47" s="48"/>
      <c r="V47" s="48"/>
    </row>
    <row r="48" spans="3:22" ht="15.75" x14ac:dyDescent="0.25">
      <c r="C48" s="107" t="s">
        <v>40</v>
      </c>
      <c r="D48" s="107"/>
      <c r="E48" s="107"/>
      <c r="F48" s="107"/>
      <c r="G48" s="25"/>
      <c r="K48" s="6" t="str">
        <f>TRIM('REKOD PRESTASI KELAS'!B50)</f>
        <v>WAN NATASHA AYUNI BT W. KAMARUZAMAN</v>
      </c>
      <c r="L48" s="38" t="str">
        <f t="shared" si="0"/>
        <v>WAN NATASHA AYUNI BT W. KAMARUZAMAN</v>
      </c>
      <c r="M48" s="48"/>
      <c r="N48" s="48"/>
      <c r="O48" s="48"/>
      <c r="P48" s="48"/>
      <c r="Q48" s="48"/>
      <c r="R48" s="48"/>
      <c r="S48" s="48"/>
      <c r="T48" s="48"/>
      <c r="U48" s="48"/>
      <c r="V48" s="48"/>
    </row>
    <row r="49" spans="3:22" ht="15.75" x14ac:dyDescent="0.25">
      <c r="K49" s="6" t="str">
        <f>TRIM('REKOD PRESTASI KELAS'!B51)</f>
        <v/>
      </c>
      <c r="L49" s="38" t="str">
        <f t="shared" si="0"/>
        <v/>
      </c>
      <c r="M49" s="48"/>
      <c r="N49" s="48"/>
      <c r="O49" s="48"/>
      <c r="P49" s="48"/>
      <c r="Q49" s="48"/>
      <c r="R49" s="48"/>
      <c r="S49" s="48"/>
      <c r="T49" s="48"/>
      <c r="U49" s="48"/>
      <c r="V49" s="48"/>
    </row>
    <row r="50" spans="3:22" ht="15.75" x14ac:dyDescent="0.25">
      <c r="K50" s="6" t="str">
        <f>TRIM('REKOD PRESTASI KELAS'!B52)</f>
        <v/>
      </c>
      <c r="L50" s="38" t="str">
        <f t="shared" si="0"/>
        <v/>
      </c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3:22" ht="15.75" x14ac:dyDescent="0.25">
      <c r="K51" s="6" t="str">
        <f>TRIM('REKOD PRESTASI KELAS'!B53)</f>
        <v/>
      </c>
      <c r="L51" s="38" t="str">
        <f t="shared" si="0"/>
        <v/>
      </c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3:22" ht="15.75" x14ac:dyDescent="0.25">
      <c r="K52" s="6" t="str">
        <f>TRIM('REKOD PRESTASI KELAS'!B54)</f>
        <v/>
      </c>
      <c r="L52" s="38" t="str">
        <f t="shared" si="0"/>
        <v/>
      </c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3:22" x14ac:dyDescent="0.2">
      <c r="L53" s="48" t="str">
        <f t="shared" ref="L53:L60" si="1">IF(K53=0,"",K53)</f>
        <v/>
      </c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3:22" x14ac:dyDescent="0.2"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3:22" x14ac:dyDescent="0.2">
      <c r="L55" s="48" t="str">
        <f t="shared" si="1"/>
        <v/>
      </c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3:22" ht="15.75" x14ac:dyDescent="0.2">
      <c r="C56" s="106" t="s">
        <v>38</v>
      </c>
      <c r="D56" s="106"/>
      <c r="E56" s="106"/>
      <c r="F56" s="106"/>
      <c r="L56" s="48" t="str">
        <f t="shared" si="1"/>
        <v/>
      </c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3:22" ht="15" customHeight="1" x14ac:dyDescent="0.2">
      <c r="C57" s="105" t="str">
        <f>'REKOD PRESTASI KELAS'!$B$62</f>
        <v>HJ SOFIAN AZMI BIN TAJUL ARUS</v>
      </c>
      <c r="D57" s="105"/>
      <c r="E57" s="105"/>
      <c r="F57" s="105"/>
      <c r="L57" s="48" t="str">
        <f t="shared" si="1"/>
        <v/>
      </c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3:22" ht="14.25" customHeight="1" x14ac:dyDescent="0.2">
      <c r="C58" s="107" t="s">
        <v>42</v>
      </c>
      <c r="D58" s="107"/>
      <c r="E58" s="107"/>
      <c r="F58" s="107"/>
      <c r="L58" s="48" t="str">
        <f t="shared" si="1"/>
        <v/>
      </c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3:22" x14ac:dyDescent="0.2">
      <c r="L59" s="48" t="str">
        <f t="shared" si="1"/>
        <v/>
      </c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3:22" x14ac:dyDescent="0.2">
      <c r="L60" s="48" t="str">
        <f t="shared" si="1"/>
        <v/>
      </c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3:22" x14ac:dyDescent="0.2"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3:22" x14ac:dyDescent="0.2"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3:22" x14ac:dyDescent="0.2"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3:22" x14ac:dyDescent="0.2"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</sheetData>
  <sheetProtection sort="0" autoFilter="0" pivotTables="0"/>
  <protectedRanges>
    <protectedRange password="CF7A" sqref="F21:H29" name="Range1"/>
  </protectedRanges>
  <mergeCells count="39">
    <mergeCell ref="G40:H40"/>
    <mergeCell ref="G28:H28"/>
    <mergeCell ref="F14:H14"/>
    <mergeCell ref="G20:H20"/>
    <mergeCell ref="G21:H23"/>
    <mergeCell ref="G24:H26"/>
    <mergeCell ref="C24:E26"/>
    <mergeCell ref="C27:E29"/>
    <mergeCell ref="C21:E23"/>
    <mergeCell ref="C2:H2"/>
    <mergeCell ref="C3:H3"/>
    <mergeCell ref="C5:H5"/>
    <mergeCell ref="F24:F26"/>
    <mergeCell ref="F27:F29"/>
    <mergeCell ref="F21:F23"/>
    <mergeCell ref="F9:H9"/>
    <mergeCell ref="F10:H10"/>
    <mergeCell ref="F11:H11"/>
    <mergeCell ref="F12:H12"/>
    <mergeCell ref="F13:H13"/>
    <mergeCell ref="C19:H19"/>
    <mergeCell ref="C20:E20"/>
    <mergeCell ref="C57:F57"/>
    <mergeCell ref="C56:F56"/>
    <mergeCell ref="C58:F58"/>
    <mergeCell ref="C39:E41"/>
    <mergeCell ref="F39:F41"/>
    <mergeCell ref="C47:F47"/>
    <mergeCell ref="C48:F48"/>
    <mergeCell ref="C37:E37"/>
    <mergeCell ref="F36:F38"/>
    <mergeCell ref="C33:E35"/>
    <mergeCell ref="F33:F35"/>
    <mergeCell ref="C30:E30"/>
    <mergeCell ref="C31:H31"/>
    <mergeCell ref="G32:H32"/>
    <mergeCell ref="C32:E32"/>
    <mergeCell ref="G34:H34"/>
    <mergeCell ref="G37:H37"/>
  </mergeCells>
  <pageMargins left="0.7" right="0.7" top="0.75" bottom="0.75" header="0.3" footer="0.3"/>
  <pageSetup paperSize="9" scale="58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Drop Down 1">
              <controlPr defaultSize="0" autoLine="0" autoPict="0">
                <anchor>
                  <from>
                    <xdr:col>0</xdr:col>
                    <xdr:colOff>190500</xdr:colOff>
                    <xdr:row>1</xdr:row>
                    <xdr:rowOff>95250</xdr:rowOff>
                  </from>
                  <to>
                    <xdr:col>1</xdr:col>
                    <xdr:colOff>1390650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showRowColHeaders="0" view="pageLayout" topLeftCell="J5" zoomScaleSheetLayoutView="90" workbookViewId="0">
      <selection activeCell="O35" sqref="O35"/>
    </sheetView>
  </sheetViews>
  <sheetFormatPr defaultRowHeight="15" x14ac:dyDescent="0.25"/>
  <cols>
    <col min="1" max="7" width="9.140625" hidden="1" customWidth="1"/>
    <col min="8" max="8" width="8.140625" hidden="1" customWidth="1"/>
    <col min="9" max="9" width="8.5703125" hidden="1" customWidth="1"/>
  </cols>
  <sheetData>
    <row r="1" spans="1:25" x14ac:dyDescent="0.25">
      <c r="B1" s="118" t="s">
        <v>43</v>
      </c>
      <c r="C1" s="118"/>
      <c r="D1" s="118"/>
      <c r="E1" s="118"/>
      <c r="F1" s="118"/>
      <c r="G1" s="119" t="s">
        <v>44</v>
      </c>
      <c r="H1" s="119"/>
      <c r="I1" s="119"/>
      <c r="K1" s="122" t="s">
        <v>137</v>
      </c>
      <c r="L1" s="122"/>
      <c r="M1" s="122"/>
      <c r="N1" s="122"/>
      <c r="O1" s="122"/>
      <c r="P1" s="122"/>
      <c r="Q1" s="122"/>
      <c r="S1" s="123" t="s">
        <v>63</v>
      </c>
      <c r="T1" s="123"/>
      <c r="U1" s="123"/>
      <c r="V1" s="123"/>
      <c r="W1" s="123"/>
      <c r="X1" s="123"/>
      <c r="Y1" s="123"/>
    </row>
    <row r="2" spans="1:25" x14ac:dyDescent="0.25">
      <c r="A2" t="s">
        <v>45</v>
      </c>
      <c r="B2" s="26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15</v>
      </c>
      <c r="H2" t="s">
        <v>16</v>
      </c>
      <c r="I2" t="s">
        <v>17</v>
      </c>
      <c r="K2" t="s">
        <v>136</v>
      </c>
      <c r="L2" s="121" t="s">
        <v>65</v>
      </c>
      <c r="M2" s="121"/>
      <c r="N2" s="121"/>
      <c r="O2" s="121"/>
      <c r="P2" s="121"/>
      <c r="Q2" s="121"/>
      <c r="S2" t="s">
        <v>138</v>
      </c>
      <c r="T2" s="121" t="s">
        <v>65</v>
      </c>
      <c r="U2" s="121"/>
      <c r="V2" s="121"/>
      <c r="W2" s="121"/>
      <c r="X2" s="121"/>
      <c r="Y2" s="121"/>
    </row>
    <row r="3" spans="1:25" x14ac:dyDescent="0.25">
      <c r="A3">
        <v>1</v>
      </c>
      <c r="B3" s="26">
        <f>'REKOD PRESTASI KELAS'!E10</f>
        <v>5</v>
      </c>
      <c r="C3" s="26">
        <f>'REKOD PRESTASI KELAS'!F10</f>
        <v>3</v>
      </c>
      <c r="D3" s="26">
        <f>'REKOD PRESTASI KELAS'!G10</f>
        <v>4</v>
      </c>
      <c r="E3" s="26" t="e">
        <f>'REKOD PRESTASI KELAS'!#REF!</f>
        <v>#REF!</v>
      </c>
      <c r="F3" s="26" t="e">
        <f>'REKOD PRESTASI KELAS'!#REF!</f>
        <v>#REF!</v>
      </c>
      <c r="G3" s="26">
        <f>'REKOD PRESTASI KELAS'!H10</f>
        <v>3</v>
      </c>
      <c r="H3" s="26">
        <f>'REKOD PRESTASI KELAS'!I10</f>
        <v>4</v>
      </c>
      <c r="I3" s="26">
        <f>'REKOD PRESTASI KELAS'!J10</f>
        <v>5</v>
      </c>
      <c r="K3" s="26"/>
      <c r="L3" s="70" t="s">
        <v>47</v>
      </c>
      <c r="M3" s="70" t="s">
        <v>48</v>
      </c>
      <c r="N3" s="70" t="s">
        <v>49</v>
      </c>
      <c r="O3" s="70" t="s">
        <v>50</v>
      </c>
      <c r="P3" s="70" t="s">
        <v>51</v>
      </c>
      <c r="Q3" s="70" t="s">
        <v>52</v>
      </c>
      <c r="S3" s="26"/>
      <c r="T3" s="70" t="s">
        <v>47</v>
      </c>
      <c r="U3" s="70" t="s">
        <v>48</v>
      </c>
      <c r="V3" s="70" t="s">
        <v>49</v>
      </c>
      <c r="W3" s="70" t="s">
        <v>50</v>
      </c>
      <c r="X3" s="70" t="s">
        <v>51</v>
      </c>
      <c r="Y3" s="70" t="s">
        <v>52</v>
      </c>
    </row>
    <row r="4" spans="1:25" x14ac:dyDescent="0.25">
      <c r="A4">
        <v>2</v>
      </c>
      <c r="B4" s="26">
        <f>'REKOD PRESTASI KELAS'!E11</f>
        <v>3</v>
      </c>
      <c r="C4" s="26">
        <f>'REKOD PRESTASI KELAS'!F11</f>
        <v>4</v>
      </c>
      <c r="D4" s="26">
        <f>'REKOD PRESTASI KELAS'!G11</f>
        <v>2</v>
      </c>
      <c r="E4" s="26" t="e">
        <f>'REKOD PRESTASI KELAS'!#REF!</f>
        <v>#REF!</v>
      </c>
      <c r="F4" s="26" t="e">
        <f>'REKOD PRESTASI KELAS'!#REF!</f>
        <v>#REF!</v>
      </c>
      <c r="G4" s="26">
        <f>'REKOD PRESTASI KELAS'!H11</f>
        <v>4</v>
      </c>
      <c r="H4" s="26">
        <f>'REKOD PRESTASI KELAS'!I11</f>
        <v>5</v>
      </c>
      <c r="I4" s="26">
        <f>'REKOD PRESTASI KELAS'!J11</f>
        <v>6</v>
      </c>
      <c r="K4" t="s">
        <v>139</v>
      </c>
      <c r="L4" s="70">
        <f>COUNTIF('REKOD PRESTASI KELAS'!E10:E50,1)</f>
        <v>2</v>
      </c>
      <c r="M4" s="58">
        <f>COUNTIF('REKOD PRESTASI KELAS'!E10:E50,2)</f>
        <v>1</v>
      </c>
      <c r="N4" s="58">
        <f>COUNTIF('REKOD PRESTASI KELAS'!E10:E50,3)</f>
        <v>7</v>
      </c>
      <c r="O4" s="58">
        <f>COUNTIF('REKOD PRESTASI KELAS'!E10:E50,4)</f>
        <v>8</v>
      </c>
      <c r="P4" s="58">
        <f>COUNTIF('REKOD PRESTASI KELAS'!E10:E50,5)</f>
        <v>22</v>
      </c>
      <c r="Q4" s="58">
        <f>COUNTIF('REKOD PRESTASI KELAS'!E10:E50,6)</f>
        <v>1</v>
      </c>
      <c r="S4" t="s">
        <v>142</v>
      </c>
      <c r="T4" s="70">
        <f>COUNTIF('REKOD PRESTASI KELAS'!H10:H50,1)</f>
        <v>1</v>
      </c>
      <c r="U4" s="70">
        <f>COUNTIF('REKOD PRESTASI KELAS'!H10:H50,2)</f>
        <v>1</v>
      </c>
      <c r="V4" s="70">
        <f>COUNTIF('REKOD PRESTASI KELAS'!H10:H50,3)</f>
        <v>23</v>
      </c>
      <c r="W4" s="70">
        <f>COUNTIF('REKOD PRESTASI KELAS'!H10:H50,4)</f>
        <v>7</v>
      </c>
      <c r="X4" s="70">
        <f>COUNTIF('REKOD PRESTASI KELAS'!H10:H50,5)</f>
        <v>8</v>
      </c>
      <c r="Y4" s="70">
        <f>COUNTIF('REKOD PRESTASI KELAS'!H10:H50,6)</f>
        <v>1</v>
      </c>
    </row>
    <row r="5" spans="1:25" x14ac:dyDescent="0.25">
      <c r="A5">
        <v>3</v>
      </c>
      <c r="B5" s="26">
        <f>'REKOD PRESTASI KELAS'!E12</f>
        <v>4</v>
      </c>
      <c r="C5" s="26">
        <f>'REKOD PRESTASI KELAS'!F12</f>
        <v>4</v>
      </c>
      <c r="D5" s="26">
        <f>'REKOD PRESTASI KELAS'!G12</f>
        <v>4</v>
      </c>
      <c r="E5" s="26" t="e">
        <f>'REKOD PRESTASI KELAS'!#REF!</f>
        <v>#REF!</v>
      </c>
      <c r="F5" s="26" t="e">
        <f>'REKOD PRESTASI KELAS'!#REF!</f>
        <v>#REF!</v>
      </c>
      <c r="G5" s="26">
        <f>'REKOD PRESTASI KELAS'!H12</f>
        <v>5</v>
      </c>
      <c r="H5" s="26">
        <f>'REKOD PRESTASI KELAS'!I12</f>
        <v>6</v>
      </c>
      <c r="I5" s="26">
        <f>'REKOD PRESTASI KELAS'!J12</f>
        <v>2</v>
      </c>
      <c r="K5" t="s">
        <v>140</v>
      </c>
      <c r="L5" s="58">
        <f>COUNTIF('REKOD PRESTASI KELAS'!F10:F50,1)</f>
        <v>2</v>
      </c>
      <c r="M5" s="58">
        <f>COUNTIF('REKOD PRESTASI KELAS'!F10:F50,2)</f>
        <v>1</v>
      </c>
      <c r="N5" s="58">
        <f>COUNTIF('REKOD PRESTASI KELAS'!F10:F50,3)</f>
        <v>21</v>
      </c>
      <c r="O5" s="58">
        <f>COUNTIF('REKOD PRESTASI KELAS'!F10:F50,4)</f>
        <v>14</v>
      </c>
      <c r="P5" s="58">
        <f>COUNTIF('REKOD PRESTASI KELAS'!F10:F50,5)</f>
        <v>1</v>
      </c>
      <c r="Q5" s="58">
        <f>COUNTIF('REKOD PRESTASI KELAS'!F10:F50,6)</f>
        <v>2</v>
      </c>
      <c r="S5" t="s">
        <v>143</v>
      </c>
      <c r="T5" s="70">
        <f>COUNTIF('REKOD PRESTASI KELAS'!I10:I50,1)</f>
        <v>2</v>
      </c>
      <c r="U5" s="70">
        <f>COUNTIF('REKOD PRESTASI KELAS'!I10:I50,21)</f>
        <v>0</v>
      </c>
      <c r="V5" s="70">
        <f>COUNTIF('REKOD PRESTASI KELAS'!I10:I50,3)</f>
        <v>2</v>
      </c>
      <c r="W5" s="70">
        <f>COUNTIF('REKOD PRESTASI KELAS'!I10:I50,4)</f>
        <v>21</v>
      </c>
      <c r="X5" s="70">
        <f>COUNTIF('REKOD PRESTASI KELAS'!I10:I50,5)</f>
        <v>7</v>
      </c>
      <c r="Y5" s="70">
        <f>COUNTIF('REKOD PRESTASI KELAS'!I10:I50,6)</f>
        <v>8</v>
      </c>
    </row>
    <row r="6" spans="1:25" x14ac:dyDescent="0.25">
      <c r="A6">
        <v>4</v>
      </c>
      <c r="B6" s="26">
        <f>'REKOD PRESTASI KELAS'!E13</f>
        <v>5</v>
      </c>
      <c r="C6" s="26">
        <f>'REKOD PRESTASI KELAS'!F13</f>
        <v>3</v>
      </c>
      <c r="D6" s="26">
        <f>'REKOD PRESTASI KELAS'!G13</f>
        <v>4</v>
      </c>
      <c r="E6" s="26" t="e">
        <f>'REKOD PRESTASI KELAS'!#REF!</f>
        <v>#REF!</v>
      </c>
      <c r="F6" s="26" t="e">
        <f>'REKOD PRESTASI KELAS'!#REF!</f>
        <v>#REF!</v>
      </c>
      <c r="G6" s="26">
        <f>'REKOD PRESTASI KELAS'!H13</f>
        <v>3</v>
      </c>
      <c r="H6" s="26">
        <f>'REKOD PRESTASI KELAS'!I13</f>
        <v>4</v>
      </c>
      <c r="I6" s="26">
        <f>'REKOD PRESTASI KELAS'!J13</f>
        <v>5</v>
      </c>
      <c r="K6" t="s">
        <v>141</v>
      </c>
      <c r="L6" s="58">
        <f>COUNTIF('REKOD PRESTASI KELAS'!G10:G50,1)</f>
        <v>1</v>
      </c>
      <c r="M6" s="58">
        <f>COUNTIF('REKOD PRESTASI KELAS'!G10:G50,2)</f>
        <v>8</v>
      </c>
      <c r="N6" s="58">
        <f>COUNTIF('REKOD PRESTASI KELAS'!G10:G50,3)</f>
        <v>2</v>
      </c>
      <c r="O6" s="58">
        <f>COUNTIF('REKOD PRESTASI KELAS'!G10:G50,4)</f>
        <v>28</v>
      </c>
      <c r="P6" s="58">
        <f>COUNTIF('REKOD PRESTASI KELAS'!G10:G50,5)</f>
        <v>1</v>
      </c>
      <c r="Q6" s="58">
        <f>COUNTIF('REKOD PRESTASI KELAS'!G10:G50,6)</f>
        <v>1</v>
      </c>
      <c r="S6" t="s">
        <v>144</v>
      </c>
      <c r="T6" s="70">
        <f>COUNTIF('REKOD PRESTASI KELAS'!J10:J50,1)</f>
        <v>2</v>
      </c>
      <c r="U6" s="70">
        <f>COUNTIF('REKOD PRESTASI KELAS'!J10:J50,2)</f>
        <v>8</v>
      </c>
      <c r="V6" s="70">
        <f>COUNTIF('REKOD PRESTASI KELAS'!J10:J50,3)</f>
        <v>1</v>
      </c>
      <c r="W6" s="70">
        <f>COUNTIF('REKOD PRESTASI KELAS'!J10:J50,4)</f>
        <v>1</v>
      </c>
      <c r="X6" s="70">
        <f>COUNTIF('REKOD PRESTASI KELAS'!J10:J50,5)</f>
        <v>19</v>
      </c>
      <c r="Y6" s="70">
        <f>COUNTIF('REKOD PRESTASI KELAS'!J10:J50,6)</f>
        <v>10</v>
      </c>
    </row>
    <row r="7" spans="1:25" x14ac:dyDescent="0.25">
      <c r="A7">
        <v>5</v>
      </c>
      <c r="B7" s="26">
        <f>'REKOD PRESTASI KELAS'!E14</f>
        <v>3</v>
      </c>
      <c r="C7" s="26">
        <f>'REKOD PRESTASI KELAS'!F14</f>
        <v>4</v>
      </c>
      <c r="D7" s="26">
        <f>'REKOD PRESTASI KELAS'!G14</f>
        <v>2</v>
      </c>
      <c r="E7" s="26" t="e">
        <f>'REKOD PRESTASI KELAS'!#REF!</f>
        <v>#REF!</v>
      </c>
      <c r="F7" s="26" t="e">
        <f>'REKOD PRESTASI KELAS'!#REF!</f>
        <v>#REF!</v>
      </c>
      <c r="G7" s="26">
        <f>'REKOD PRESTASI KELAS'!H14</f>
        <v>4</v>
      </c>
      <c r="H7" s="26">
        <f>'REKOD PRESTASI KELAS'!I14</f>
        <v>5</v>
      </c>
      <c r="I7" s="26">
        <f>'REKOD PRESTASI KELAS'!J14</f>
        <v>6</v>
      </c>
    </row>
    <row r="8" spans="1:25" x14ac:dyDescent="0.25">
      <c r="A8">
        <v>9</v>
      </c>
      <c r="B8" s="26">
        <f>'REKOD PRESTASI KELAS'!E18</f>
        <v>4</v>
      </c>
      <c r="C8" s="26">
        <f>'REKOD PRESTASI KELAS'!F18</f>
        <v>4</v>
      </c>
      <c r="D8" s="26">
        <f>'REKOD PRESTASI KELAS'!G18</f>
        <v>4</v>
      </c>
      <c r="E8" s="26" t="e">
        <f>'REKOD PRESTASI KELAS'!#REF!</f>
        <v>#REF!</v>
      </c>
      <c r="F8" s="26" t="e">
        <f>'REKOD PRESTASI KELAS'!#REF!</f>
        <v>#REF!</v>
      </c>
      <c r="G8" s="26">
        <f>'REKOD PRESTASI KELAS'!H18</f>
        <v>5</v>
      </c>
      <c r="H8" s="26">
        <f>'REKOD PRESTASI KELAS'!I18</f>
        <v>6</v>
      </c>
      <c r="I8" s="26">
        <f>'REKOD PRESTASI KELAS'!J18</f>
        <v>2</v>
      </c>
    </row>
    <row r="9" spans="1:25" x14ac:dyDescent="0.25">
      <c r="A9">
        <v>16</v>
      </c>
      <c r="B9" s="26">
        <f>'REKOD PRESTASI KELAS'!E25</f>
        <v>3</v>
      </c>
      <c r="C9" s="26">
        <f>'REKOD PRESTASI KELAS'!F25</f>
        <v>4</v>
      </c>
      <c r="D9" s="26">
        <f>'REKOD PRESTASI KELAS'!G25</f>
        <v>2</v>
      </c>
      <c r="E9" s="26" t="e">
        <f>'REKOD PRESTASI KELAS'!#REF!</f>
        <v>#REF!</v>
      </c>
      <c r="F9" s="26" t="e">
        <f>'REKOD PRESTASI KELAS'!#REF!</f>
        <v>#REF!</v>
      </c>
      <c r="G9" s="26">
        <f>'REKOD PRESTASI KELAS'!H25</f>
        <v>4</v>
      </c>
      <c r="H9" s="26">
        <f>'REKOD PRESTASI KELAS'!I25</f>
        <v>5</v>
      </c>
      <c r="I9" s="26">
        <f>'REKOD PRESTASI KELAS'!J25</f>
        <v>6</v>
      </c>
    </row>
    <row r="10" spans="1:25" x14ac:dyDescent="0.25">
      <c r="A10">
        <v>17</v>
      </c>
      <c r="B10" s="26">
        <f>'REKOD PRESTASI KELAS'!E26</f>
        <v>4</v>
      </c>
      <c r="C10" s="26">
        <f>'REKOD PRESTASI KELAS'!F26</f>
        <v>4</v>
      </c>
      <c r="D10" s="26">
        <f>'REKOD PRESTASI KELAS'!G26</f>
        <v>4</v>
      </c>
      <c r="E10" s="26" t="e">
        <f>'REKOD PRESTASI KELAS'!#REF!</f>
        <v>#REF!</v>
      </c>
      <c r="F10" s="26" t="e">
        <f>'REKOD PRESTASI KELAS'!#REF!</f>
        <v>#REF!</v>
      </c>
      <c r="G10" s="26">
        <f>'REKOD PRESTASI KELAS'!H26</f>
        <v>5</v>
      </c>
      <c r="H10" s="26">
        <f>'REKOD PRESTASI KELAS'!I26</f>
        <v>6</v>
      </c>
      <c r="I10" s="26">
        <f>'REKOD PRESTASI KELAS'!J26</f>
        <v>2</v>
      </c>
    </row>
    <row r="11" spans="1:25" x14ac:dyDescent="0.25">
      <c r="A11">
        <v>18</v>
      </c>
      <c r="B11" s="26">
        <f>'REKOD PRESTASI KELAS'!E27</f>
        <v>4</v>
      </c>
      <c r="C11" s="26">
        <f>'REKOD PRESTASI KELAS'!F27</f>
        <v>4</v>
      </c>
      <c r="D11" s="26">
        <f>'REKOD PRESTASI KELAS'!G27</f>
        <v>4</v>
      </c>
      <c r="E11" s="26" t="e">
        <f>'REKOD PRESTASI KELAS'!#REF!</f>
        <v>#REF!</v>
      </c>
      <c r="F11" s="26" t="e">
        <f>'REKOD PRESTASI KELAS'!#REF!</f>
        <v>#REF!</v>
      </c>
      <c r="G11" s="26">
        <f>'REKOD PRESTASI KELAS'!H27</f>
        <v>5</v>
      </c>
      <c r="H11" s="26">
        <f>'REKOD PRESTASI KELAS'!I27</f>
        <v>6</v>
      </c>
      <c r="I11" s="26">
        <f>'REKOD PRESTASI KELAS'!J27</f>
        <v>2</v>
      </c>
    </row>
    <row r="12" spans="1:25" x14ac:dyDescent="0.25">
      <c r="A12">
        <v>19</v>
      </c>
      <c r="B12" s="26">
        <f>'REKOD PRESTASI KELAS'!E28</f>
        <v>5</v>
      </c>
      <c r="C12" s="26">
        <f>'REKOD PRESTASI KELAS'!F28</f>
        <v>3</v>
      </c>
      <c r="D12" s="26">
        <f>'REKOD PRESTASI KELAS'!G28</f>
        <v>4</v>
      </c>
      <c r="E12" s="26" t="e">
        <f>'REKOD PRESTASI KELAS'!#REF!</f>
        <v>#REF!</v>
      </c>
      <c r="F12" s="26" t="e">
        <f>'REKOD PRESTASI KELAS'!#REF!</f>
        <v>#REF!</v>
      </c>
      <c r="G12" s="26">
        <f>'REKOD PRESTASI KELAS'!H28</f>
        <v>3</v>
      </c>
      <c r="H12" s="26">
        <f>'REKOD PRESTASI KELAS'!I28</f>
        <v>4</v>
      </c>
      <c r="I12" s="26">
        <f>'REKOD PRESTASI KELAS'!J28</f>
        <v>5</v>
      </c>
    </row>
    <row r="13" spans="1:25" x14ac:dyDescent="0.25">
      <c r="A13">
        <v>20</v>
      </c>
      <c r="B13" s="26">
        <f>'REKOD PRESTASI KELAS'!E29</f>
        <v>5</v>
      </c>
      <c r="C13" s="26">
        <f>'REKOD PRESTASI KELAS'!F29</f>
        <v>3</v>
      </c>
      <c r="D13" s="26">
        <f>'REKOD PRESTASI KELAS'!G29</f>
        <v>4</v>
      </c>
      <c r="E13" s="26" t="e">
        <f>'REKOD PRESTASI KELAS'!#REF!</f>
        <v>#REF!</v>
      </c>
      <c r="F13" s="26" t="e">
        <f>'REKOD PRESTASI KELAS'!#REF!</f>
        <v>#REF!</v>
      </c>
      <c r="G13" s="26">
        <f>'REKOD PRESTASI KELAS'!H29</f>
        <v>3</v>
      </c>
      <c r="H13" s="26">
        <f>'REKOD PRESTASI KELAS'!I29</f>
        <v>4</v>
      </c>
      <c r="I13" s="26">
        <f>'REKOD PRESTASI KELAS'!J29</f>
        <v>5</v>
      </c>
    </row>
    <row r="14" spans="1:25" x14ac:dyDescent="0.25">
      <c r="A14">
        <v>21</v>
      </c>
      <c r="B14" s="26" t="e">
        <f>'REKOD PRESTASI KELAS'!#REF!</f>
        <v>#REF!</v>
      </c>
      <c r="C14" s="26" t="e">
        <f>'REKOD PRESTASI KELAS'!#REF!</f>
        <v>#REF!</v>
      </c>
      <c r="D14" s="26" t="e">
        <f>'REKOD PRESTASI KELAS'!#REF!</f>
        <v>#REF!</v>
      </c>
      <c r="E14" s="26" t="e">
        <f>'REKOD PRESTASI KELAS'!#REF!</f>
        <v>#REF!</v>
      </c>
      <c r="F14" s="26" t="e">
        <f>'REKOD PRESTASI KELAS'!#REF!</f>
        <v>#REF!</v>
      </c>
      <c r="G14" s="26" t="e">
        <f>'REKOD PRESTASI KELAS'!#REF!</f>
        <v>#REF!</v>
      </c>
      <c r="H14" s="26" t="e">
        <f>'REKOD PRESTASI KELAS'!#REF!</f>
        <v>#REF!</v>
      </c>
      <c r="I14" s="26" t="e">
        <f>'REKOD PRESTASI KELAS'!#REF!</f>
        <v>#REF!</v>
      </c>
    </row>
    <row r="15" spans="1:25" x14ac:dyDescent="0.25">
      <c r="A15">
        <v>22</v>
      </c>
      <c r="B15" s="26" t="e">
        <f>'REKOD PRESTASI KELAS'!#REF!</f>
        <v>#REF!</v>
      </c>
      <c r="C15" s="26" t="e">
        <f>'REKOD PRESTASI KELAS'!#REF!</f>
        <v>#REF!</v>
      </c>
      <c r="D15" s="26" t="e">
        <f>'REKOD PRESTASI KELAS'!#REF!</f>
        <v>#REF!</v>
      </c>
      <c r="E15" s="26" t="e">
        <f>'REKOD PRESTASI KELAS'!#REF!</f>
        <v>#REF!</v>
      </c>
      <c r="F15" s="26" t="e">
        <f>'REKOD PRESTASI KELAS'!#REF!</f>
        <v>#REF!</v>
      </c>
      <c r="G15" s="26" t="e">
        <f>'REKOD PRESTASI KELAS'!#REF!</f>
        <v>#REF!</v>
      </c>
      <c r="H15" s="26" t="e">
        <f>'REKOD PRESTASI KELAS'!#REF!</f>
        <v>#REF!</v>
      </c>
      <c r="I15" s="26" t="e">
        <f>'REKOD PRESTASI KELAS'!#REF!</f>
        <v>#REF!</v>
      </c>
    </row>
    <row r="16" spans="1:25" x14ac:dyDescent="0.25">
      <c r="B16" s="26"/>
      <c r="C16" s="26"/>
      <c r="D16" s="26"/>
      <c r="E16" s="26"/>
      <c r="F16" s="26"/>
      <c r="G16" s="26"/>
      <c r="H16" s="26"/>
      <c r="I16" s="26"/>
    </row>
    <row r="17" spans="1:21" x14ac:dyDescent="0.25">
      <c r="A17">
        <v>23</v>
      </c>
      <c r="B17" s="26" t="e">
        <f>'REKOD PRESTASI KELAS'!#REF!</f>
        <v>#REF!</v>
      </c>
      <c r="C17" s="26" t="e">
        <f>'REKOD PRESTASI KELAS'!#REF!</f>
        <v>#REF!</v>
      </c>
      <c r="D17" s="26" t="e">
        <f>'REKOD PRESTASI KELAS'!#REF!</f>
        <v>#REF!</v>
      </c>
      <c r="E17" s="26" t="e">
        <f>'REKOD PRESTASI KELAS'!#REF!</f>
        <v>#REF!</v>
      </c>
      <c r="F17" s="26" t="e">
        <f>'REKOD PRESTASI KELAS'!#REF!</f>
        <v>#REF!</v>
      </c>
      <c r="G17" s="26" t="e">
        <f>'REKOD PRESTASI KELAS'!#REF!</f>
        <v>#REF!</v>
      </c>
      <c r="H17" s="26" t="e">
        <f>'REKOD PRESTASI KELAS'!#REF!</f>
        <v>#REF!</v>
      </c>
      <c r="I17" s="26" t="e">
        <f>'REKOD PRESTASI KELAS'!#REF!</f>
        <v>#REF!</v>
      </c>
    </row>
    <row r="18" spans="1:21" ht="23.25" x14ac:dyDescent="0.35">
      <c r="A18">
        <v>24</v>
      </c>
      <c r="B18" s="26" t="e">
        <f>'REKOD PRESTASI KELAS'!#REF!</f>
        <v>#REF!</v>
      </c>
      <c r="C18" s="26" t="e">
        <f>'REKOD PRESTASI KELAS'!#REF!</f>
        <v>#REF!</v>
      </c>
      <c r="D18" s="26" t="e">
        <f>'REKOD PRESTASI KELAS'!#REF!</f>
        <v>#REF!</v>
      </c>
      <c r="E18" s="26" t="e">
        <f>'REKOD PRESTASI KELAS'!#REF!</f>
        <v>#REF!</v>
      </c>
      <c r="F18" s="26" t="e">
        <f>'REKOD PRESTASI KELAS'!#REF!</f>
        <v>#REF!</v>
      </c>
      <c r="G18" s="26" t="e">
        <f>'REKOD PRESTASI KELAS'!#REF!</f>
        <v>#REF!</v>
      </c>
      <c r="H18" s="26" t="e">
        <f>'REKOD PRESTASI KELAS'!#REF!</f>
        <v>#REF!</v>
      </c>
      <c r="I18" s="26" t="e">
        <f>'REKOD PRESTASI KELAS'!#REF!</f>
        <v>#REF!</v>
      </c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</row>
    <row r="19" spans="1:21" x14ac:dyDescent="0.25">
      <c r="A19">
        <v>25</v>
      </c>
      <c r="B19" s="26" t="e">
        <f>'REKOD PRESTASI KELAS'!#REF!</f>
        <v>#REF!</v>
      </c>
      <c r="C19" s="26" t="e">
        <f>'REKOD PRESTASI KELAS'!#REF!</f>
        <v>#REF!</v>
      </c>
      <c r="D19" s="26" t="e">
        <f>'REKOD PRESTASI KELAS'!#REF!</f>
        <v>#REF!</v>
      </c>
      <c r="E19" s="26" t="e">
        <f>'REKOD PRESTASI KELAS'!#REF!</f>
        <v>#REF!</v>
      </c>
      <c r="F19" s="26" t="e">
        <f>'REKOD PRESTASI KELAS'!#REF!</f>
        <v>#REF!</v>
      </c>
      <c r="G19" s="26" t="e">
        <f>'REKOD PRESTASI KELAS'!#REF!</f>
        <v>#REF!</v>
      </c>
      <c r="H19" s="26" t="e">
        <f>'REKOD PRESTASI KELAS'!#REF!</f>
        <v>#REF!</v>
      </c>
      <c r="I19" s="26" t="e">
        <f>'REKOD PRESTASI KELAS'!#REF!</f>
        <v>#REF!</v>
      </c>
    </row>
    <row r="20" spans="1:21" x14ac:dyDescent="0.25">
      <c r="A20">
        <v>26</v>
      </c>
      <c r="B20" s="26">
        <f>'REKOD PRESTASI KELAS'!E30</f>
        <v>5</v>
      </c>
      <c r="C20" s="26">
        <f>'REKOD PRESTASI KELAS'!F30</f>
        <v>3</v>
      </c>
      <c r="D20" s="26">
        <f>'REKOD PRESTASI KELAS'!G30</f>
        <v>4</v>
      </c>
      <c r="E20" s="26" t="e">
        <f>'REKOD PRESTASI KELAS'!#REF!</f>
        <v>#REF!</v>
      </c>
      <c r="F20" s="26" t="e">
        <f>'REKOD PRESTASI KELAS'!#REF!</f>
        <v>#REF!</v>
      </c>
      <c r="G20" s="26">
        <f>'REKOD PRESTASI KELAS'!H30</f>
        <v>3</v>
      </c>
      <c r="H20" s="26">
        <f>'REKOD PRESTASI KELAS'!I30</f>
        <v>4</v>
      </c>
      <c r="I20" s="26">
        <f>'REKOD PRESTASI KELAS'!J30</f>
        <v>5</v>
      </c>
    </row>
    <row r="21" spans="1:21" x14ac:dyDescent="0.25">
      <c r="A21">
        <v>27</v>
      </c>
      <c r="B21" s="26">
        <f>'REKOD PRESTASI KELAS'!E31</f>
        <v>3</v>
      </c>
      <c r="C21" s="26">
        <f>'REKOD PRESTASI KELAS'!F31</f>
        <v>4</v>
      </c>
      <c r="D21" s="26">
        <f>'REKOD PRESTASI KELAS'!G31</f>
        <v>2</v>
      </c>
      <c r="E21" s="26" t="e">
        <f>'REKOD PRESTASI KELAS'!#REF!</f>
        <v>#REF!</v>
      </c>
      <c r="F21" s="26" t="e">
        <f>'REKOD PRESTASI KELAS'!#REF!</f>
        <v>#REF!</v>
      </c>
      <c r="G21" s="26">
        <f>'REKOD PRESTASI KELAS'!H31</f>
        <v>4</v>
      </c>
      <c r="H21" s="26">
        <f>'REKOD PRESTASI KELAS'!I31</f>
        <v>5</v>
      </c>
      <c r="I21" s="26">
        <f>'REKOD PRESTASI KELAS'!J31</f>
        <v>6</v>
      </c>
    </row>
    <row r="22" spans="1:21" x14ac:dyDescent="0.25">
      <c r="A22">
        <v>28</v>
      </c>
      <c r="B22" s="26">
        <f>'REKOD PRESTASI KELAS'!E32</f>
        <v>3</v>
      </c>
      <c r="C22" s="26">
        <f>'REKOD PRESTASI KELAS'!F32</f>
        <v>4</v>
      </c>
      <c r="D22" s="26">
        <f>'REKOD PRESTASI KELAS'!G32</f>
        <v>2</v>
      </c>
      <c r="E22" s="26" t="e">
        <f>'REKOD PRESTASI KELAS'!#REF!</f>
        <v>#REF!</v>
      </c>
      <c r="F22" s="26" t="e">
        <f>'REKOD PRESTASI KELAS'!#REF!</f>
        <v>#REF!</v>
      </c>
      <c r="G22" s="26">
        <f>'REKOD PRESTASI KELAS'!H32</f>
        <v>4</v>
      </c>
      <c r="H22" s="26">
        <f>'REKOD PRESTASI KELAS'!I32</f>
        <v>5</v>
      </c>
      <c r="I22" s="26">
        <f>'REKOD PRESTASI KELAS'!J32</f>
        <v>6</v>
      </c>
    </row>
    <row r="23" spans="1:21" x14ac:dyDescent="0.25">
      <c r="A23">
        <v>29</v>
      </c>
      <c r="B23" s="26">
        <f>'REKOD PRESTASI KELAS'!E33</f>
        <v>4</v>
      </c>
      <c r="C23" s="26">
        <f>'REKOD PRESTASI KELAS'!F33</f>
        <v>4</v>
      </c>
      <c r="D23" s="26">
        <f>'REKOD PRESTASI KELAS'!G33</f>
        <v>4</v>
      </c>
      <c r="E23" s="26" t="e">
        <f>'REKOD PRESTASI KELAS'!#REF!</f>
        <v>#REF!</v>
      </c>
      <c r="F23" s="26" t="e">
        <f>'REKOD PRESTASI KELAS'!#REF!</f>
        <v>#REF!</v>
      </c>
      <c r="G23" s="26">
        <f>'REKOD PRESTASI KELAS'!H33</f>
        <v>5</v>
      </c>
      <c r="H23" s="26">
        <f>'REKOD PRESTASI KELAS'!I33</f>
        <v>6</v>
      </c>
      <c r="I23" s="26">
        <f>'REKOD PRESTASI KELAS'!J33</f>
        <v>2</v>
      </c>
    </row>
    <row r="24" spans="1:21" x14ac:dyDescent="0.25">
      <c r="A24">
        <v>30</v>
      </c>
      <c r="B24" s="26">
        <f>'REKOD PRESTASI KELAS'!E34</f>
        <v>4</v>
      </c>
      <c r="C24" s="26">
        <f>'REKOD PRESTASI KELAS'!F34</f>
        <v>4</v>
      </c>
      <c r="D24" s="26">
        <f>'REKOD PRESTASI KELAS'!G34</f>
        <v>4</v>
      </c>
      <c r="E24" s="26" t="e">
        <f>'REKOD PRESTASI KELAS'!#REF!</f>
        <v>#REF!</v>
      </c>
      <c r="F24" s="26" t="e">
        <f>'REKOD PRESTASI KELAS'!#REF!</f>
        <v>#REF!</v>
      </c>
      <c r="G24" s="26">
        <f>'REKOD PRESTASI KELAS'!H34</f>
        <v>5</v>
      </c>
      <c r="H24" s="26">
        <f>'REKOD PRESTASI KELAS'!I34</f>
        <v>6</v>
      </c>
      <c r="I24" s="26">
        <f>'REKOD PRESTASI KELAS'!J34</f>
        <v>2</v>
      </c>
    </row>
    <row r="25" spans="1:21" x14ac:dyDescent="0.25">
      <c r="B25" s="26"/>
    </row>
    <row r="26" spans="1:21" x14ac:dyDescent="0.25">
      <c r="B26" s="26"/>
    </row>
    <row r="27" spans="1:21" x14ac:dyDescent="0.25">
      <c r="B27" s="26"/>
    </row>
    <row r="28" spans="1:21" x14ac:dyDescent="0.25">
      <c r="B28" s="26"/>
    </row>
    <row r="29" spans="1:21" x14ac:dyDescent="0.25">
      <c r="B29" s="26"/>
    </row>
    <row r="30" spans="1:21" x14ac:dyDescent="0.25">
      <c r="B30" s="26"/>
    </row>
    <row r="31" spans="1:21" x14ac:dyDescent="0.25">
      <c r="B31" s="26"/>
    </row>
    <row r="32" spans="1:21" x14ac:dyDescent="0.25">
      <c r="B32" s="26"/>
    </row>
    <row r="33" spans="2:2" x14ac:dyDescent="0.25">
      <c r="B33" s="26"/>
    </row>
    <row r="34" spans="2:2" x14ac:dyDescent="0.25">
      <c r="B34" s="26"/>
    </row>
    <row r="35" spans="2:2" x14ac:dyDescent="0.25">
      <c r="B35" s="26"/>
    </row>
    <row r="36" spans="2:2" x14ac:dyDescent="0.25">
      <c r="B36" s="26"/>
    </row>
    <row r="37" spans="2:2" x14ac:dyDescent="0.25">
      <c r="B37" s="26"/>
    </row>
    <row r="38" spans="2:2" x14ac:dyDescent="0.25">
      <c r="B38" s="26"/>
    </row>
    <row r="39" spans="2:2" x14ac:dyDescent="0.25">
      <c r="B39" s="26"/>
    </row>
    <row r="40" spans="2:2" x14ac:dyDescent="0.25">
      <c r="B40" s="26"/>
    </row>
    <row r="41" spans="2:2" x14ac:dyDescent="0.25">
      <c r="B41" s="26"/>
    </row>
    <row r="42" spans="2:2" x14ac:dyDescent="0.25">
      <c r="B42" s="26"/>
    </row>
    <row r="43" spans="2:2" x14ac:dyDescent="0.25">
      <c r="B43" s="26"/>
    </row>
    <row r="44" spans="2:2" x14ac:dyDescent="0.25">
      <c r="B44" s="26"/>
    </row>
    <row r="45" spans="2:2" x14ac:dyDescent="0.25">
      <c r="B45" s="26"/>
    </row>
    <row r="46" spans="2:2" x14ac:dyDescent="0.25">
      <c r="B46" s="26"/>
    </row>
    <row r="47" spans="2:2" x14ac:dyDescent="0.25">
      <c r="B47" s="26"/>
    </row>
    <row r="48" spans="2:2" x14ac:dyDescent="0.25">
      <c r="B48" s="26"/>
    </row>
    <row r="49" spans="2:2" x14ac:dyDescent="0.25">
      <c r="B49" s="26"/>
    </row>
    <row r="50" spans="2:2" x14ac:dyDescent="0.25">
      <c r="B50" s="26"/>
    </row>
  </sheetData>
  <mergeCells count="7">
    <mergeCell ref="B1:F1"/>
    <mergeCell ref="G1:I1"/>
    <mergeCell ref="J18:U18"/>
    <mergeCell ref="L2:Q2"/>
    <mergeCell ref="K1:Q1"/>
    <mergeCell ref="S1:Y1"/>
    <mergeCell ref="T2:Y2"/>
  </mergeCells>
  <pageMargins left="0.7" right="0.7" top="0.75" bottom="0.75" header="0.3" footer="0.3"/>
  <pageSetup scale="7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110"/>
  <sheetViews>
    <sheetView zoomScale="80" zoomScaleNormal="80" workbookViewId="0">
      <selection activeCell="B53" sqref="B53"/>
    </sheetView>
  </sheetViews>
  <sheetFormatPr defaultRowHeight="14.25" x14ac:dyDescent="0.2"/>
  <cols>
    <col min="1" max="1" width="9.140625" style="1"/>
    <col min="2" max="2" width="102.7109375" style="9" customWidth="1"/>
    <col min="3" max="3" width="64.42578125" style="1" customWidth="1"/>
    <col min="4" max="4" width="15" style="1" customWidth="1"/>
    <col min="5" max="16384" width="9.140625" style="1"/>
  </cols>
  <sheetData>
    <row r="1" spans="1:3" x14ac:dyDescent="0.2">
      <c r="A1" s="1" t="s">
        <v>67</v>
      </c>
    </row>
    <row r="3" spans="1:3" ht="22.5" customHeight="1" x14ac:dyDescent="0.2">
      <c r="A3" s="10" t="s">
        <v>64</v>
      </c>
      <c r="B3" s="11"/>
    </row>
    <row r="4" spans="1:3" ht="20.100000000000001" customHeight="1" x14ac:dyDescent="0.2">
      <c r="B4" s="31" t="s">
        <v>15</v>
      </c>
    </row>
    <row r="5" spans="1:3" ht="20.100000000000001" customHeight="1" x14ac:dyDescent="0.2">
      <c r="A5" s="3" t="s">
        <v>66</v>
      </c>
      <c r="B5" s="12" t="s">
        <v>65</v>
      </c>
    </row>
    <row r="6" spans="1:3" ht="42" customHeight="1" x14ac:dyDescent="0.2">
      <c r="A6" s="3">
        <v>1</v>
      </c>
      <c r="B6" s="50" t="s">
        <v>68</v>
      </c>
      <c r="C6" s="4"/>
    </row>
    <row r="7" spans="1:3" ht="45.75" customHeight="1" x14ac:dyDescent="0.2">
      <c r="A7" s="3">
        <v>2</v>
      </c>
      <c r="B7" s="51" t="s">
        <v>69</v>
      </c>
      <c r="C7" s="5"/>
    </row>
    <row r="8" spans="1:3" ht="35.25" customHeight="1" x14ac:dyDescent="0.2">
      <c r="A8" s="3">
        <v>3</v>
      </c>
      <c r="B8" s="51" t="s">
        <v>70</v>
      </c>
      <c r="C8" s="2"/>
    </row>
    <row r="9" spans="1:3" ht="34.5" customHeight="1" x14ac:dyDescent="0.2">
      <c r="A9" s="3">
        <v>4</v>
      </c>
      <c r="B9" s="51" t="s">
        <v>71</v>
      </c>
      <c r="C9" s="2"/>
    </row>
    <row r="10" spans="1:3" ht="43.5" customHeight="1" x14ac:dyDescent="0.2">
      <c r="A10" s="3">
        <v>5</v>
      </c>
      <c r="B10" s="51" t="s">
        <v>72</v>
      </c>
      <c r="C10" s="2"/>
    </row>
    <row r="11" spans="1:3" ht="46.5" customHeight="1" x14ac:dyDescent="0.2">
      <c r="A11" s="3">
        <v>6</v>
      </c>
      <c r="B11" s="51" t="s">
        <v>73</v>
      </c>
      <c r="C11" s="2"/>
    </row>
    <row r="14" spans="1:3" ht="20.100000000000001" customHeight="1" x14ac:dyDescent="0.2">
      <c r="B14" s="31" t="s">
        <v>16</v>
      </c>
    </row>
    <row r="15" spans="1:3" ht="20.100000000000001" customHeight="1" x14ac:dyDescent="0.2">
      <c r="A15" s="3" t="s">
        <v>66</v>
      </c>
      <c r="B15" s="12" t="s">
        <v>65</v>
      </c>
    </row>
    <row r="16" spans="1:3" s="55" customFormat="1" ht="32.25" customHeight="1" x14ac:dyDescent="0.2">
      <c r="A16" s="52">
        <v>1</v>
      </c>
      <c r="B16" s="53" t="s">
        <v>74</v>
      </c>
      <c r="C16" s="54"/>
    </row>
    <row r="17" spans="1:3" s="55" customFormat="1" ht="37.5" customHeight="1" x14ac:dyDescent="0.2">
      <c r="A17" s="52">
        <v>2</v>
      </c>
      <c r="B17" s="53" t="s">
        <v>75</v>
      </c>
      <c r="C17" s="54"/>
    </row>
    <row r="18" spans="1:3" s="55" customFormat="1" ht="33" customHeight="1" x14ac:dyDescent="0.2">
      <c r="A18" s="52">
        <v>3</v>
      </c>
      <c r="B18" s="53" t="s">
        <v>76</v>
      </c>
      <c r="C18" s="54"/>
    </row>
    <row r="19" spans="1:3" s="55" customFormat="1" ht="36" customHeight="1" x14ac:dyDescent="0.2">
      <c r="A19" s="52">
        <v>4</v>
      </c>
      <c r="B19" s="53" t="s">
        <v>77</v>
      </c>
      <c r="C19" s="54"/>
    </row>
    <row r="20" spans="1:3" s="55" customFormat="1" ht="50.1" customHeight="1" x14ac:dyDescent="0.2">
      <c r="A20" s="52">
        <v>5</v>
      </c>
      <c r="B20" s="53" t="s">
        <v>78</v>
      </c>
      <c r="C20" s="54"/>
    </row>
    <row r="21" spans="1:3" s="55" customFormat="1" ht="50.1" customHeight="1" x14ac:dyDescent="0.2">
      <c r="A21" s="52">
        <v>6</v>
      </c>
      <c r="B21" s="125" t="s">
        <v>79</v>
      </c>
      <c r="C21" s="54"/>
    </row>
    <row r="22" spans="1:3" s="55" customFormat="1" x14ac:dyDescent="0.2">
      <c r="B22" s="125"/>
      <c r="C22" s="54"/>
    </row>
    <row r="24" spans="1:3" ht="20.100000000000001" customHeight="1" x14ac:dyDescent="0.2">
      <c r="B24" s="31" t="s">
        <v>17</v>
      </c>
    </row>
    <row r="25" spans="1:3" ht="20.100000000000001" customHeight="1" x14ac:dyDescent="0.2">
      <c r="A25" s="3" t="s">
        <v>66</v>
      </c>
      <c r="B25" s="12" t="s">
        <v>65</v>
      </c>
    </row>
    <row r="26" spans="1:3" s="55" customFormat="1" ht="20.100000000000001" customHeight="1" x14ac:dyDescent="0.2">
      <c r="A26" s="52">
        <v>1</v>
      </c>
      <c r="B26" s="53" t="s">
        <v>80</v>
      </c>
      <c r="C26" s="54"/>
    </row>
    <row r="27" spans="1:3" s="55" customFormat="1" ht="30" customHeight="1" x14ac:dyDescent="0.2">
      <c r="A27" s="52">
        <v>2</v>
      </c>
      <c r="B27" s="53" t="s">
        <v>81</v>
      </c>
      <c r="C27" s="54"/>
    </row>
    <row r="28" spans="1:3" s="55" customFormat="1" ht="33.950000000000003" customHeight="1" x14ac:dyDescent="0.2">
      <c r="A28" s="52">
        <v>3</v>
      </c>
      <c r="B28" s="53" t="s">
        <v>82</v>
      </c>
      <c r="C28" s="54"/>
    </row>
    <row r="29" spans="1:3" s="55" customFormat="1" ht="33.950000000000003" customHeight="1" x14ac:dyDescent="0.2">
      <c r="A29" s="52">
        <v>4</v>
      </c>
      <c r="B29" s="53" t="s">
        <v>83</v>
      </c>
      <c r="C29" s="54"/>
    </row>
    <row r="30" spans="1:3" s="55" customFormat="1" ht="33.950000000000003" customHeight="1" x14ac:dyDescent="0.2">
      <c r="A30" s="52">
        <v>5</v>
      </c>
      <c r="B30" s="53" t="s">
        <v>84</v>
      </c>
      <c r="C30" s="54"/>
    </row>
    <row r="31" spans="1:3" s="55" customFormat="1" ht="50.1" customHeight="1" x14ac:dyDescent="0.2">
      <c r="A31" s="52">
        <v>6</v>
      </c>
      <c r="B31" s="125" t="s">
        <v>85</v>
      </c>
      <c r="C31" s="54"/>
    </row>
    <row r="32" spans="1:3" s="55" customFormat="1" x14ac:dyDescent="0.2">
      <c r="B32" s="125"/>
      <c r="C32" s="54"/>
    </row>
    <row r="33" spans="1:3" ht="15" x14ac:dyDescent="0.25">
      <c r="B33" s="56"/>
      <c r="C33"/>
    </row>
    <row r="34" spans="1:3" ht="20.100000000000001" customHeight="1" x14ac:dyDescent="0.25">
      <c r="A34" s="57" t="s">
        <v>63</v>
      </c>
      <c r="B34" s="57"/>
      <c r="C34"/>
    </row>
    <row r="35" spans="1:3" ht="20.100000000000001" customHeight="1" x14ac:dyDescent="0.2">
      <c r="B35" s="11" t="s">
        <v>15</v>
      </c>
    </row>
    <row r="36" spans="1:3" ht="26.25" customHeight="1" x14ac:dyDescent="0.2">
      <c r="A36" s="3" t="s">
        <v>66</v>
      </c>
      <c r="B36" s="12" t="s">
        <v>65</v>
      </c>
    </row>
    <row r="37" spans="1:3" ht="39.950000000000003" customHeight="1" x14ac:dyDescent="0.2">
      <c r="A37" s="3">
        <v>1</v>
      </c>
      <c r="B37" s="53" t="s">
        <v>86</v>
      </c>
    </row>
    <row r="38" spans="1:3" ht="38.25" customHeight="1" x14ac:dyDescent="0.2">
      <c r="A38" s="3">
        <v>2</v>
      </c>
      <c r="B38" s="53" t="s">
        <v>87</v>
      </c>
    </row>
    <row r="39" spans="1:3" ht="39.950000000000003" customHeight="1" x14ac:dyDescent="0.2">
      <c r="A39" s="3">
        <v>3</v>
      </c>
      <c r="B39" s="53" t="s">
        <v>88</v>
      </c>
    </row>
    <row r="40" spans="1:3" ht="39.950000000000003" customHeight="1" x14ac:dyDescent="0.2">
      <c r="A40" s="3">
        <v>4</v>
      </c>
      <c r="B40" s="53" t="s">
        <v>89</v>
      </c>
    </row>
    <row r="41" spans="1:3" ht="46.5" customHeight="1" x14ac:dyDescent="0.2">
      <c r="A41" s="3">
        <v>5</v>
      </c>
      <c r="B41" s="53" t="s">
        <v>90</v>
      </c>
    </row>
    <row r="42" spans="1:3" x14ac:dyDescent="0.2">
      <c r="A42" s="3">
        <v>6</v>
      </c>
      <c r="B42" s="125" t="s">
        <v>91</v>
      </c>
    </row>
    <row r="43" spans="1:3" x14ac:dyDescent="0.2">
      <c r="B43" s="125"/>
    </row>
    <row r="44" spans="1:3" ht="20.100000000000001" customHeight="1" x14ac:dyDescent="0.2"/>
    <row r="45" spans="1:3" ht="20.100000000000001" customHeight="1" x14ac:dyDescent="0.2">
      <c r="B45" s="11" t="s">
        <v>16</v>
      </c>
    </row>
    <row r="46" spans="1:3" ht="25.5" customHeight="1" x14ac:dyDescent="0.2">
      <c r="A46" s="3" t="s">
        <v>66</v>
      </c>
      <c r="B46" s="12" t="s">
        <v>65</v>
      </c>
    </row>
    <row r="47" spans="1:3" ht="26.25" customHeight="1" x14ac:dyDescent="0.2">
      <c r="A47" s="3">
        <v>1</v>
      </c>
      <c r="B47" s="53" t="s">
        <v>92</v>
      </c>
      <c r="C47" s="54"/>
    </row>
    <row r="48" spans="1:3" ht="36.75" customHeight="1" x14ac:dyDescent="0.2">
      <c r="A48" s="3">
        <v>2</v>
      </c>
      <c r="B48" s="53" t="s">
        <v>93</v>
      </c>
      <c r="C48" s="124"/>
    </row>
    <row r="49" spans="1:3" ht="38.25" customHeight="1" x14ac:dyDescent="0.2">
      <c r="A49" s="3">
        <v>3</v>
      </c>
      <c r="B49" s="53" t="s">
        <v>94</v>
      </c>
      <c r="C49" s="124"/>
    </row>
    <row r="50" spans="1:3" ht="47.25" customHeight="1" x14ac:dyDescent="0.2">
      <c r="A50" s="3">
        <v>4</v>
      </c>
      <c r="B50" s="53" t="s">
        <v>95</v>
      </c>
      <c r="C50" s="54"/>
    </row>
    <row r="51" spans="1:3" ht="38.25" customHeight="1" x14ac:dyDescent="0.2">
      <c r="A51" s="3">
        <v>5</v>
      </c>
      <c r="B51" s="53" t="s">
        <v>96</v>
      </c>
      <c r="C51" s="54"/>
    </row>
    <row r="52" spans="1:3" ht="48.75" customHeight="1" x14ac:dyDescent="0.2">
      <c r="A52" s="3">
        <v>6</v>
      </c>
      <c r="B52" s="53" t="s">
        <v>97</v>
      </c>
      <c r="C52" s="54"/>
    </row>
    <row r="53" spans="1:3" x14ac:dyDescent="0.2">
      <c r="C53" s="54"/>
    </row>
    <row r="54" spans="1:3" ht="20.100000000000001" customHeight="1" x14ac:dyDescent="0.2"/>
    <row r="55" spans="1:3" ht="18.75" customHeight="1" x14ac:dyDescent="0.2">
      <c r="B55" s="11" t="s">
        <v>17</v>
      </c>
    </row>
    <row r="56" spans="1:3" ht="24.75" customHeight="1" x14ac:dyDescent="0.2">
      <c r="A56" s="3" t="s">
        <v>66</v>
      </c>
      <c r="B56" s="12" t="s">
        <v>65</v>
      </c>
    </row>
    <row r="57" spans="1:3" ht="37.5" customHeight="1" x14ac:dyDescent="0.2">
      <c r="A57" s="3">
        <v>1</v>
      </c>
      <c r="B57" s="53" t="s">
        <v>98</v>
      </c>
      <c r="C57" s="54"/>
    </row>
    <row r="58" spans="1:3" ht="35.25" customHeight="1" x14ac:dyDescent="0.2">
      <c r="A58" s="3">
        <v>2</v>
      </c>
      <c r="B58" s="53" t="s">
        <v>99</v>
      </c>
      <c r="C58" s="54"/>
    </row>
    <row r="59" spans="1:3" x14ac:dyDescent="0.2">
      <c r="A59" s="3">
        <v>3</v>
      </c>
      <c r="B59" s="53" t="s">
        <v>100</v>
      </c>
      <c r="C59" s="54"/>
    </row>
    <row r="60" spans="1:3" ht="51.75" customHeight="1" x14ac:dyDescent="0.2">
      <c r="A60" s="3">
        <v>4</v>
      </c>
      <c r="B60" s="53" t="s">
        <v>101</v>
      </c>
      <c r="C60" s="54"/>
    </row>
    <row r="61" spans="1:3" ht="43.5" customHeight="1" x14ac:dyDescent="0.2">
      <c r="A61" s="3">
        <v>5</v>
      </c>
      <c r="B61" s="53" t="s">
        <v>102</v>
      </c>
      <c r="C61" s="54"/>
    </row>
    <row r="62" spans="1:3" ht="41.25" customHeight="1" x14ac:dyDescent="0.2">
      <c r="A62" s="3">
        <v>6</v>
      </c>
      <c r="B62" s="125" t="s">
        <v>103</v>
      </c>
      <c r="C62" s="54"/>
    </row>
    <row r="63" spans="1:3" x14ac:dyDescent="0.2">
      <c r="B63" s="125"/>
      <c r="C63" s="54"/>
    </row>
    <row r="64" spans="1:3" x14ac:dyDescent="0.2">
      <c r="B64" s="53"/>
      <c r="C64" s="54"/>
    </row>
    <row r="66" spans="1:2" x14ac:dyDescent="0.2">
      <c r="A66" s="3"/>
      <c r="B66" s="12"/>
    </row>
    <row r="67" spans="1:2" x14ac:dyDescent="0.2">
      <c r="A67" s="3"/>
      <c r="B67" s="2"/>
    </row>
    <row r="68" spans="1:2" x14ac:dyDescent="0.2">
      <c r="A68" s="3"/>
      <c r="B68" s="2"/>
    </row>
    <row r="69" spans="1:2" x14ac:dyDescent="0.2">
      <c r="A69" s="3"/>
      <c r="B69" s="2"/>
    </row>
    <row r="70" spans="1:2" x14ac:dyDescent="0.2">
      <c r="A70" s="3"/>
      <c r="B70" s="2"/>
    </row>
    <row r="71" spans="1:2" x14ac:dyDescent="0.2">
      <c r="A71" s="3"/>
      <c r="B71" s="2"/>
    </row>
    <row r="72" spans="1:2" x14ac:dyDescent="0.2">
      <c r="A72" s="3"/>
      <c r="B72" s="2"/>
    </row>
    <row r="76" spans="1:2" x14ac:dyDescent="0.2">
      <c r="A76" s="3"/>
      <c r="B76" s="12"/>
    </row>
    <row r="77" spans="1:2" x14ac:dyDescent="0.2">
      <c r="A77" s="3"/>
      <c r="B77" s="4"/>
    </row>
    <row r="78" spans="1:2" x14ac:dyDescent="0.2">
      <c r="A78" s="3"/>
      <c r="B78" s="7"/>
    </row>
    <row r="79" spans="1:2" x14ac:dyDescent="0.2">
      <c r="A79" s="3"/>
      <c r="B79" s="7"/>
    </row>
    <row r="80" spans="1:2" x14ac:dyDescent="0.2">
      <c r="A80" s="3"/>
      <c r="B80" s="7"/>
    </row>
    <row r="81" spans="1:2" x14ac:dyDescent="0.2">
      <c r="A81" s="3"/>
      <c r="B81" s="7"/>
    </row>
    <row r="82" spans="1:2" x14ac:dyDescent="0.2">
      <c r="A82" s="3"/>
      <c r="B82" s="7"/>
    </row>
    <row r="84" spans="1:2" x14ac:dyDescent="0.2">
      <c r="A84" s="3"/>
      <c r="B84" s="12"/>
    </row>
    <row r="85" spans="1:2" x14ac:dyDescent="0.2">
      <c r="A85" s="3"/>
      <c r="B85" s="7"/>
    </row>
    <row r="86" spans="1:2" x14ac:dyDescent="0.2">
      <c r="A86" s="3"/>
      <c r="B86" s="7"/>
    </row>
    <row r="87" spans="1:2" x14ac:dyDescent="0.2">
      <c r="A87" s="3"/>
      <c r="B87" s="7"/>
    </row>
    <row r="88" spans="1:2" x14ac:dyDescent="0.2">
      <c r="A88" s="3"/>
      <c r="B88" s="7"/>
    </row>
    <row r="89" spans="1:2" x14ac:dyDescent="0.2">
      <c r="A89" s="3"/>
      <c r="B89" s="7"/>
    </row>
    <row r="90" spans="1:2" x14ac:dyDescent="0.2">
      <c r="A90" s="3"/>
      <c r="B90" s="7"/>
    </row>
    <row r="94" spans="1:2" x14ac:dyDescent="0.2">
      <c r="A94" s="3"/>
      <c r="B94" s="12"/>
    </row>
    <row r="95" spans="1:2" x14ac:dyDescent="0.2">
      <c r="A95" s="3"/>
      <c r="B95" s="7"/>
    </row>
    <row r="96" spans="1:2" x14ac:dyDescent="0.2">
      <c r="A96" s="3"/>
      <c r="B96" s="7"/>
    </row>
    <row r="97" spans="1:2" x14ac:dyDescent="0.2">
      <c r="A97" s="3"/>
      <c r="B97" s="7"/>
    </row>
    <row r="98" spans="1:2" x14ac:dyDescent="0.2">
      <c r="A98" s="3"/>
      <c r="B98" s="7"/>
    </row>
    <row r="99" spans="1:2" x14ac:dyDescent="0.2">
      <c r="A99" s="3"/>
      <c r="B99" s="7"/>
    </row>
    <row r="100" spans="1:2" x14ac:dyDescent="0.2">
      <c r="A100" s="3"/>
      <c r="B100" s="7"/>
    </row>
    <row r="105" spans="1:2" x14ac:dyDescent="0.2">
      <c r="A105" s="3"/>
      <c r="B105" s="4"/>
    </row>
    <row r="106" spans="1:2" x14ac:dyDescent="0.2">
      <c r="A106" s="3"/>
      <c r="B106" s="5"/>
    </row>
    <row r="107" spans="1:2" x14ac:dyDescent="0.2">
      <c r="A107" s="3"/>
      <c r="B107" s="2"/>
    </row>
    <row r="108" spans="1:2" x14ac:dyDescent="0.2">
      <c r="A108" s="3"/>
      <c r="B108" s="2"/>
    </row>
    <row r="109" spans="1:2" x14ac:dyDescent="0.2">
      <c r="A109" s="3"/>
      <c r="B109" s="2"/>
    </row>
    <row r="110" spans="1:2" x14ac:dyDescent="0.2">
      <c r="A110" s="3"/>
      <c r="B110" s="2"/>
    </row>
  </sheetData>
  <mergeCells count="5">
    <mergeCell ref="C48:C49"/>
    <mergeCell ref="B62:B63"/>
    <mergeCell ref="B21:B22"/>
    <mergeCell ref="B31:B32"/>
    <mergeCell ref="B42:B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REKOD PRESTASI KELAS</vt:lpstr>
      <vt:lpstr>LAPORAN MURID(INVIDU)</vt:lpstr>
      <vt:lpstr>GRAF</vt:lpstr>
      <vt:lpstr>DATA PERNYATAAN BAND</vt:lpstr>
      <vt:lpstr>'LAPORAN MURID(INVIDU)'!Print_Area</vt:lpstr>
      <vt:lpstr>'REKOD PRESTASI KELAS'!Print_Area</vt:lpstr>
      <vt:lpstr>'REKOD PRESTASI KELAS'!Print_Titles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Abd Rahman Ismail</cp:lastModifiedBy>
  <cp:lastPrinted>2014-03-24T07:47:57Z</cp:lastPrinted>
  <dcterms:created xsi:type="dcterms:W3CDTF">2013-07-10T02:44:08Z</dcterms:created>
  <dcterms:modified xsi:type="dcterms:W3CDTF">2014-04-14T16:34:54Z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FormControlComboBox" visible="true"/>
      </mso:documentControls>
    </mso:qat>
  </mso:ribbon>
</mso:customUI>
</file>